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папка-Седельниковой\2018\Исполнение бюджета за 2017\Заключение готовое\Приложения\"/>
    </mc:Choice>
  </mc:AlternateContent>
  <bookViews>
    <workbookView xWindow="-1605" yWindow="510" windowWidth="15480" windowHeight="11385" tabRatio="547"/>
  </bookViews>
  <sheets>
    <sheet name="АнализДоходов" sheetId="9" r:id="rId1"/>
    <sheet name="сопоставительная таблица" sheetId="11" r:id="rId2"/>
  </sheets>
  <definedNames>
    <definedName name="_xlnm._FilterDatabase" localSheetId="0" hidden="1">АнализДоходов!$A$6:$F$7</definedName>
    <definedName name="Date">АнализДоходов!$B$3</definedName>
    <definedName name="LastLaw">АнализДоходов!#REF!</definedName>
    <definedName name="LastPreLaw">АнализДоходов!$F$1</definedName>
    <definedName name="Law">АнализДоходов!$A$3</definedName>
    <definedName name="Month">АнализДоходов!$B$1</definedName>
    <definedName name="Month1">АнализДоходов!$D$1</definedName>
    <definedName name="QQQ" localSheetId="0" hidden="1">{#N/A,#N/A,FALSE,"Вып.доходы"}</definedName>
    <definedName name="QQQ" hidden="1">{#N/A,#N/A,FALSE,"Вып.доходы"}</definedName>
    <definedName name="s" localSheetId="0" hidden="1">{#N/A,#N/A,FALSE,"Вып.доходы"}</definedName>
    <definedName name="s" hidden="1">{#N/A,#N/A,FALSE,"Вып.доходы"}</definedName>
    <definedName name="wrn.выпдох." localSheetId="0" hidden="1">{#N/A,#N/A,FALSE,"Вып.доходы"}</definedName>
    <definedName name="wrn.выпдох." hidden="1">{#N/A,#N/A,FALSE,"Вып.доходы"}</definedName>
    <definedName name="Year">АнализДоходов!$A$1</definedName>
    <definedName name="ААА" localSheetId="0" hidden="1">{#N/A,#N/A,FALSE,"Вып.доходы"}</definedName>
    <definedName name="ААА" hidden="1">{#N/A,#N/A,FALSE,"Вып.доходы"}</definedName>
    <definedName name="авукн" localSheetId="0" hidden="1">{#N/A,#N/A,FALSE,"Вып.доходы"}</definedName>
    <definedName name="авукн" hidden="1">{#N/A,#N/A,FALSE,"Вып.доходы"}</definedName>
    <definedName name="в" localSheetId="0" hidden="1">{#N/A,#N/A,FALSE,"Вып.доходы"}</definedName>
    <definedName name="в" hidden="1">{#N/A,#N/A,FALSE,"Вып.доходы"}</definedName>
    <definedName name="вапва" localSheetId="0" hidden="1">{#N/A,#N/A,FALSE,"Вып.доходы"}</definedName>
    <definedName name="вапва" hidden="1">{#N/A,#N/A,FALSE,"Вып.доходы"}</definedName>
    <definedName name="вкпеа" localSheetId="0" hidden="1">{#N/A,#N/A,FALSE,"Вып.доходы"}</definedName>
    <definedName name="вкпеа" hidden="1">{#N/A,#N/A,FALSE,"Вып.доходы"}</definedName>
    <definedName name="гае8ш6" localSheetId="0" hidden="1">{#N/A,#N/A,FALSE,"Вып.доходы"}</definedName>
    <definedName name="гае8ш6" hidden="1">{#N/A,#N/A,FALSE,"Вып.доходы"}</definedName>
    <definedName name="глшгл" localSheetId="0" hidden="1">{#N/A,#N/A,FALSE,"Вып.доходы"}</definedName>
    <definedName name="глшгл" hidden="1">{#N/A,#N/A,FALSE,"Вып.доходы"}</definedName>
    <definedName name="гое8г67" localSheetId="0" hidden="1">{#N/A,#N/A,FALSE,"Вып.доходы"}</definedName>
    <definedName name="гое8г67" hidden="1">{#N/A,#N/A,FALSE,"Вып.доходы"}</definedName>
    <definedName name="гпш" localSheetId="0" hidden="1">{#N/A,#N/A,FALSE,"Вып.доходы"}</definedName>
    <definedName name="гпш" hidden="1">{#N/A,#N/A,FALSE,"Вып.доходы"}</definedName>
    <definedName name="д" localSheetId="0" hidden="1">{#N/A,#N/A,FALSE,"Вып.доходы"}</definedName>
    <definedName name="д" hidden="1">{#N/A,#N/A,FALSE,"Вып.доходы"}</definedName>
    <definedName name="е" localSheetId="0" hidden="1">{#N/A,#N/A,FALSE,"Вып.доходы"}</definedName>
    <definedName name="е" hidden="1">{#N/A,#N/A,FALSE,"Вып.доходы"}</definedName>
    <definedName name="еа7о" localSheetId="0" hidden="1">{#N/A,#N/A,FALSE,"Вып.доходы"}</definedName>
    <definedName name="еа7о" hidden="1">{#N/A,#N/A,FALSE,"Вып.доходы"}</definedName>
    <definedName name="енег" localSheetId="0" hidden="1">{#N/A,#N/A,FALSE,"Вып.доходы"}</definedName>
    <definedName name="енег" hidden="1">{#N/A,#N/A,FALSE,"Вып.доходы"}</definedName>
    <definedName name="Еще" localSheetId="0" hidden="1">{#N/A,#N/A,FALSE,"Вып.доходы"}</definedName>
    <definedName name="Еще" hidden="1">{#N/A,#N/A,FALSE,"Вып.доходы"}</definedName>
    <definedName name="_xlnm.Print_Titles" localSheetId="0">АнализДоходов!$5:$6</definedName>
    <definedName name="й" localSheetId="0" hidden="1">{#N/A,#N/A,FALSE,"Вып.доходы"}</definedName>
    <definedName name="й" hidden="1">{#N/A,#N/A,FALSE,"Вып.доходы"}</definedName>
    <definedName name="к" localSheetId="0" hidden="1">{#N/A,#N/A,FALSE,"Вып.доходы"}</definedName>
    <definedName name="к" hidden="1">{#N/A,#N/A,FALSE,"Вып.доходы"}</definedName>
    <definedName name="л" localSheetId="0" hidden="1">{#N/A,#N/A,FALSE,"Вып.доходы"}</definedName>
    <definedName name="л" hidden="1">{#N/A,#N/A,FALSE,"Вып.доходы"}</definedName>
    <definedName name="н" localSheetId="0" hidden="1">{#N/A,#N/A,FALSE,"Вып.доходы"}</definedName>
    <definedName name="н" hidden="1">{#N/A,#N/A,FALSE,"Вып.доходы"}</definedName>
    <definedName name="нг" localSheetId="0" hidden="1">{#N/A,#N/A,FALSE,"Вып.доходы"}</definedName>
    <definedName name="нг" hidden="1">{#N/A,#N/A,FALSE,"Вып.доходы"}</definedName>
    <definedName name="негоеано" localSheetId="0" hidden="1">{#N/A,#N/A,FALSE,"Вып.доходы"}</definedName>
    <definedName name="негоеано" hidden="1">{#N/A,#N/A,FALSE,"Вып.доходы"}</definedName>
    <definedName name="_xlnm.Print_Area" localSheetId="0">АнализДоходов!$A$1:$N$558</definedName>
    <definedName name="п" localSheetId="0" hidden="1">{#N/A,#N/A,FALSE,"Вып.доходы"}</definedName>
    <definedName name="п" hidden="1">{#N/A,#N/A,FALSE,"Вып.доходы"}</definedName>
    <definedName name="пп" localSheetId="0" hidden="1">{#N/A,#N/A,FALSE,"Вып.доходы"}</definedName>
    <definedName name="пп" hidden="1">{#N/A,#N/A,FALSE,"Вып.доходы"}</definedName>
    <definedName name="про" localSheetId="0" hidden="1">{#N/A,#N/A,FALSE,"Вып.доходы"}</definedName>
    <definedName name="про" hidden="1">{#N/A,#N/A,FALSE,"Вып.доходы"}</definedName>
    <definedName name="пру" localSheetId="0" hidden="1">{#N/A,#N/A,FALSE,"Вып.доходы"}</definedName>
    <definedName name="пру" hidden="1">{#N/A,#N/A,FALSE,"Вып.доходы"}</definedName>
    <definedName name="р" localSheetId="0" hidden="1">{#N/A,#N/A,FALSE,"Вып.доходы"}</definedName>
    <definedName name="р" hidden="1">{#N/A,#N/A,FALSE,"Вып.доходы"}</definedName>
    <definedName name="рр" localSheetId="0" hidden="1">{#N/A,#N/A,FALSE,"Вып.доходы"}</definedName>
    <definedName name="рр" hidden="1">{#N/A,#N/A,FALSE,"Вып.доходы"}</definedName>
    <definedName name="рш85" localSheetId="0" hidden="1">{#N/A,#N/A,FALSE,"Вып.доходы"}</definedName>
    <definedName name="рш85" hidden="1">{#N/A,#N/A,FALSE,"Вып.доходы"}</definedName>
    <definedName name="с" localSheetId="0" hidden="1">{#N/A,#N/A,FALSE,"Вып.доходы"}</definedName>
    <definedName name="с" hidden="1">{#N/A,#N/A,FALSE,"Вып.доходы"}</definedName>
    <definedName name="у" localSheetId="0" hidden="1">{#N/A,#N/A,FALSE,"Вып.доходы"}</definedName>
    <definedName name="у" hidden="1">{#N/A,#N/A,FALSE,"Вып.доходы"}</definedName>
    <definedName name="укке" localSheetId="0" hidden="1">{#N/A,#N/A,FALSE,"Вып.доходы"}</definedName>
    <definedName name="укке" hidden="1">{#N/A,#N/A,FALSE,"Вып.доходы"}</definedName>
    <definedName name="уук" localSheetId="0" hidden="1">{#N/A,#N/A,FALSE,"Вып.доходы"}</definedName>
    <definedName name="уук" hidden="1">{#N/A,#N/A,FALSE,"Вып.доходы"}</definedName>
    <definedName name="уц" localSheetId="0" hidden="1">{#N/A,#N/A,FALSE,"Вып.доходы"}</definedName>
    <definedName name="уц" hidden="1">{#N/A,#N/A,FALSE,"Вып.доходы"}</definedName>
    <definedName name="функ" localSheetId="0" hidden="1">{#N/A,#N/A,FALSE,"Вып.доходы"}</definedName>
    <definedName name="функ" hidden="1">{#N/A,#N/A,FALSE,"Вып.доходы"}</definedName>
    <definedName name="х" localSheetId="0" hidden="1">{#N/A,#N/A,FALSE,"Вып.доходы"}</definedName>
    <definedName name="х" hidden="1">{#N/A,#N/A,FALSE,"Вып.доходы"}</definedName>
    <definedName name="ц" localSheetId="0" hidden="1">{#N/A,#N/A,FALSE,"Вып.доходы"}</definedName>
    <definedName name="ц" hidden="1">{#N/A,#N/A,FALSE,"Вып.доходы"}</definedName>
    <definedName name="цукц" localSheetId="0" hidden="1">{#N/A,#N/A,FALSE,"Вып.доходы"}</definedName>
    <definedName name="цукц" hidden="1">{#N/A,#N/A,FALSE,"Вып.доходы"}</definedName>
    <definedName name="ш" localSheetId="0" hidden="1">{#N/A,#N/A,FALSE,"Вып.доходы"}</definedName>
    <definedName name="ш" hidden="1">{#N/A,#N/A,FALSE,"Вып.доходы"}</definedName>
    <definedName name="шщдшг" localSheetId="0" hidden="1">{#N/A,#N/A,FALSE,"Вып.доходы"}</definedName>
    <definedName name="шщдшг" hidden="1">{#N/A,#N/A,FALSE,"Вып.доходы"}</definedName>
    <definedName name="щз" localSheetId="0" hidden="1">{#N/A,#N/A,FALSE,"Вып.доходы"}</definedName>
    <definedName name="щз" hidden="1">{#N/A,#N/A,FALSE,"Вып.доходы"}</definedName>
    <definedName name="щню.п" localSheetId="0" hidden="1">{#N/A,#N/A,FALSE,"Вып.доходы"}</definedName>
    <definedName name="щню.п" hidden="1">{#N/A,#N/A,FALSE,"Вып.доходы"}</definedName>
  </definedNames>
  <calcPr calcId="152511" refMode="R1C1"/>
</workbook>
</file>

<file path=xl/calcChain.xml><?xml version="1.0" encoding="utf-8"?>
<calcChain xmlns="http://schemas.openxmlformats.org/spreadsheetml/2006/main">
  <c r="D8" i="9" l="1"/>
  <c r="D9" i="9"/>
  <c r="D244" i="9"/>
  <c r="D245" i="9" s="1"/>
  <c r="D447" i="9"/>
  <c r="D493" i="9"/>
  <c r="F8" i="9"/>
  <c r="F9" i="9" s="1"/>
  <c r="F64" i="9"/>
  <c r="F244" i="9"/>
  <c r="F294" i="9"/>
  <c r="F447" i="9"/>
  <c r="F493" i="9"/>
  <c r="N264" i="9" l="1"/>
  <c r="N266" i="9"/>
  <c r="N267" i="9" l="1"/>
  <c r="M277" i="9" l="1"/>
  <c r="K274" i="9"/>
  <c r="G274" i="9"/>
  <c r="N274" i="9" s="1"/>
  <c r="I288" i="9"/>
  <c r="M521" i="9"/>
  <c r="G518" i="9"/>
  <c r="I518" i="9" s="1"/>
  <c r="N514" i="9"/>
  <c r="N515" i="9"/>
  <c r="N521" i="9"/>
  <c r="N513" i="9"/>
  <c r="M515" i="9"/>
  <c r="I515" i="9"/>
  <c r="M514" i="9"/>
  <c r="M513" i="9"/>
  <c r="M540" i="9"/>
  <c r="M541" i="9"/>
  <c r="M539" i="9"/>
  <c r="N518" i="9" l="1"/>
  <c r="M518" i="9"/>
  <c r="M354" i="9"/>
  <c r="H356" i="9"/>
  <c r="I356" i="9"/>
  <c r="E356" i="9"/>
  <c r="C493" i="9"/>
  <c r="E477" i="9"/>
  <c r="E478" i="9"/>
  <c r="E479" i="9"/>
  <c r="E480" i="9"/>
  <c r="E481" i="9"/>
  <c r="E482" i="9"/>
  <c r="E483" i="9"/>
  <c r="E484" i="9"/>
  <c r="E485" i="9"/>
  <c r="E486" i="9"/>
  <c r="E487" i="9"/>
  <c r="E488" i="9"/>
  <c r="E489" i="9"/>
  <c r="E490" i="9"/>
  <c r="E491" i="9"/>
  <c r="E492" i="9"/>
  <c r="E494" i="9"/>
  <c r="E495" i="9"/>
  <c r="E496" i="9"/>
  <c r="E497" i="9"/>
  <c r="E498" i="9"/>
  <c r="E499" i="9"/>
  <c r="E500" i="9"/>
  <c r="E501" i="9"/>
  <c r="E502" i="9"/>
  <c r="E503" i="9"/>
  <c r="E504" i="9"/>
  <c r="E505" i="9"/>
  <c r="E506" i="9"/>
  <c r="E510" i="9"/>
  <c r="E511" i="9"/>
  <c r="E512" i="9"/>
  <c r="C476" i="9"/>
  <c r="E476" i="9" s="1"/>
  <c r="E448" i="9"/>
  <c r="E449" i="9"/>
  <c r="E451" i="9"/>
  <c r="E452" i="9"/>
  <c r="E453" i="9"/>
  <c r="E454" i="9"/>
  <c r="E455" i="9"/>
  <c r="E456" i="9"/>
  <c r="E457" i="9"/>
  <c r="E458" i="9"/>
  <c r="E459" i="9"/>
  <c r="E460" i="9"/>
  <c r="E461" i="9"/>
  <c r="E462" i="9"/>
  <c r="E463" i="9"/>
  <c r="E464" i="9"/>
  <c r="E465" i="9"/>
  <c r="E466" i="9"/>
  <c r="E467" i="9"/>
  <c r="E468" i="9"/>
  <c r="E469" i="9"/>
  <c r="E470" i="9"/>
  <c r="E471" i="9"/>
  <c r="E472" i="9"/>
  <c r="E473" i="9"/>
  <c r="E474" i="9"/>
  <c r="E475" i="9"/>
  <c r="C450" i="9"/>
  <c r="C447" i="9" s="1"/>
  <c r="E442" i="9"/>
  <c r="E443" i="9"/>
  <c r="E444" i="9"/>
  <c r="E445" i="9"/>
  <c r="E446" i="9"/>
  <c r="C441" i="9"/>
  <c r="E441" i="9" s="1"/>
  <c r="L522" i="9"/>
  <c r="L518" i="9"/>
  <c r="L517" i="9"/>
  <c r="I541" i="9"/>
  <c r="I540" i="9"/>
  <c r="I536" i="9"/>
  <c r="I531" i="9"/>
  <c r="G493" i="9"/>
  <c r="G447" i="9"/>
  <c r="H442" i="9"/>
  <c r="H444" i="9"/>
  <c r="H445" i="9"/>
  <c r="H446" i="9"/>
  <c r="H441" i="9"/>
  <c r="K357" i="9"/>
  <c r="J357" i="9"/>
  <c r="E447" i="9" l="1"/>
  <c r="E450" i="9"/>
  <c r="H447" i="9"/>
  <c r="E493" i="9"/>
  <c r="M304" i="9"/>
  <c r="M322" i="9"/>
  <c r="N112" i="9"/>
  <c r="N113" i="9"/>
  <c r="N114" i="9"/>
  <c r="N115" i="9"/>
  <c r="N116" i="9"/>
  <c r="N118" i="9"/>
  <c r="N119" i="9"/>
  <c r="N120" i="9"/>
  <c r="N121" i="9"/>
  <c r="N122" i="9"/>
  <c r="N66" i="9"/>
  <c r="N67" i="9"/>
  <c r="N68" i="9"/>
  <c r="N69" i="9"/>
  <c r="N70" i="9"/>
  <c r="N72" i="9"/>
  <c r="N73" i="9"/>
  <c r="N74" i="9"/>
  <c r="N75" i="9"/>
  <c r="N78" i="9"/>
  <c r="N79" i="9"/>
  <c r="N80" i="9"/>
  <c r="N81" i="9"/>
  <c r="N82" i="9"/>
  <c r="N84" i="9"/>
  <c r="N85" i="9"/>
  <c r="N86" i="9"/>
  <c r="N87" i="9"/>
  <c r="N56" i="9"/>
  <c r="N57" i="9"/>
  <c r="N58" i="9"/>
  <c r="N7" i="9"/>
  <c r="N11" i="9"/>
  <c r="N14" i="9"/>
  <c r="N15" i="9"/>
  <c r="N16" i="9"/>
  <c r="N17" i="9"/>
  <c r="N18" i="9"/>
  <c r="N19" i="9"/>
  <c r="N21" i="9"/>
  <c r="N22" i="9"/>
  <c r="N23" i="9"/>
  <c r="N24" i="9"/>
  <c r="N25" i="9"/>
  <c r="N26" i="9"/>
  <c r="N27" i="9"/>
  <c r="N28" i="9"/>
  <c r="N29" i="9"/>
  <c r="N30" i="9"/>
  <c r="N31" i="9"/>
  <c r="N32" i="9"/>
  <c r="N33" i="9"/>
  <c r="N34" i="9"/>
  <c r="N35" i="9"/>
  <c r="N36" i="9"/>
  <c r="N37" i="9"/>
  <c r="N38" i="9"/>
  <c r="N39" i="9"/>
  <c r="N40" i="9"/>
  <c r="N41" i="9"/>
  <c r="N42" i="9"/>
  <c r="N43" i="9"/>
  <c r="N44" i="9"/>
  <c r="N45" i="9"/>
  <c r="N46" i="9"/>
  <c r="N47" i="9"/>
  <c r="N48" i="9"/>
  <c r="N51" i="9"/>
  <c r="N52" i="9"/>
  <c r="N53" i="9"/>
  <c r="N55" i="9"/>
  <c r="E11" i="9" l="1"/>
  <c r="E12" i="9"/>
  <c r="E13" i="9"/>
  <c r="E14" i="9"/>
  <c r="E15" i="9"/>
  <c r="E16" i="9"/>
  <c r="E17" i="9"/>
  <c r="E18" i="9"/>
  <c r="E19" i="9"/>
  <c r="E20" i="9"/>
  <c r="E21" i="9"/>
  <c r="E22" i="9"/>
  <c r="E23" i="9"/>
  <c r="E24" i="9"/>
  <c r="E25" i="9"/>
  <c r="E26" i="9"/>
  <c r="E27" i="9"/>
  <c r="E28" i="9"/>
  <c r="E29" i="9"/>
  <c r="E30" i="9"/>
  <c r="E31" i="9"/>
  <c r="E32" i="9"/>
  <c r="E33" i="9"/>
  <c r="E34" i="9"/>
  <c r="E35" i="9"/>
  <c r="E36" i="9"/>
  <c r="E37" i="9"/>
  <c r="E38" i="9"/>
  <c r="E39" i="9"/>
  <c r="E40" i="9"/>
  <c r="E41" i="9"/>
  <c r="E42" i="9"/>
  <c r="E43" i="9"/>
  <c r="E44" i="9"/>
  <c r="E45" i="9"/>
  <c r="E46" i="9"/>
  <c r="E47" i="9"/>
  <c r="E48" i="9"/>
  <c r="E50" i="9"/>
  <c r="E51" i="9"/>
  <c r="E52" i="9"/>
  <c r="E53" i="9"/>
  <c r="E54" i="9"/>
  <c r="E55" i="9"/>
  <c r="E56" i="9"/>
  <c r="E57" i="9"/>
  <c r="E58" i="9"/>
  <c r="E59" i="9"/>
  <c r="E60" i="9"/>
  <c r="E61" i="9"/>
  <c r="E62" i="9"/>
  <c r="E63" i="9"/>
  <c r="E64" i="9"/>
  <c r="E65" i="9"/>
  <c r="E66" i="9"/>
  <c r="E67" i="9"/>
  <c r="E68" i="9"/>
  <c r="E69" i="9"/>
  <c r="E70" i="9"/>
  <c r="E71" i="9"/>
  <c r="E72" i="9"/>
  <c r="E73" i="9"/>
  <c r="E74" i="9"/>
  <c r="E75" i="9"/>
  <c r="E77" i="9"/>
  <c r="E78" i="9"/>
  <c r="E79" i="9"/>
  <c r="E80" i="9"/>
  <c r="E81" i="9"/>
  <c r="E82" i="9"/>
  <c r="E83" i="9"/>
  <c r="E84" i="9"/>
  <c r="E85" i="9"/>
  <c r="E86" i="9"/>
  <c r="E87" i="9"/>
  <c r="E88" i="9"/>
  <c r="E89" i="9"/>
  <c r="E90" i="9"/>
  <c r="E91" i="9"/>
  <c r="E92" i="9"/>
  <c r="E93" i="9"/>
  <c r="E94" i="9"/>
  <c r="E95" i="9"/>
  <c r="E96" i="9"/>
  <c r="E98" i="9"/>
  <c r="E99" i="9"/>
  <c r="E100" i="9"/>
  <c r="E101" i="9"/>
  <c r="E102" i="9"/>
  <c r="E103" i="9"/>
  <c r="E104" i="9"/>
  <c r="E105" i="9"/>
  <c r="E106" i="9"/>
  <c r="E107" i="9"/>
  <c r="E108" i="9"/>
  <c r="E109" i="9"/>
  <c r="E110" i="9"/>
  <c r="E111" i="9"/>
  <c r="E112" i="9"/>
  <c r="E113" i="9"/>
  <c r="E114" i="9"/>
  <c r="E115" i="9"/>
  <c r="E116" i="9"/>
  <c r="E117" i="9"/>
  <c r="E118" i="9"/>
  <c r="E119" i="9"/>
  <c r="E120" i="9"/>
  <c r="E121" i="9"/>
  <c r="E122" i="9"/>
  <c r="E123" i="9"/>
  <c r="E124" i="9"/>
  <c r="E126" i="9"/>
  <c r="E127" i="9"/>
  <c r="E128" i="9"/>
  <c r="E129" i="9"/>
  <c r="E130" i="9"/>
  <c r="E131" i="9"/>
  <c r="E132" i="9"/>
  <c r="E133" i="9"/>
  <c r="E134" i="9"/>
  <c r="E135" i="9"/>
  <c r="E136" i="9"/>
  <c r="E137" i="9"/>
  <c r="E138" i="9"/>
  <c r="E139" i="9"/>
  <c r="E140" i="9"/>
  <c r="E142" i="9"/>
  <c r="E143" i="9"/>
  <c r="E144" i="9"/>
  <c r="E145" i="9"/>
  <c r="E146" i="9"/>
  <c r="E147" i="9"/>
  <c r="E148" i="9"/>
  <c r="E149" i="9"/>
  <c r="E150" i="9"/>
  <c r="E151" i="9"/>
  <c r="E152" i="9"/>
  <c r="E153" i="9"/>
  <c r="E154" i="9"/>
  <c r="E155" i="9"/>
  <c r="E156" i="9"/>
  <c r="E157" i="9"/>
  <c r="E158" i="9"/>
  <c r="E159" i="9"/>
  <c r="E160" i="9"/>
  <c r="E161" i="9"/>
  <c r="E162" i="9"/>
  <c r="E163" i="9"/>
  <c r="E164" i="9"/>
  <c r="E165" i="9"/>
  <c r="E166" i="9"/>
  <c r="E167" i="9"/>
  <c r="E168" i="9"/>
  <c r="E169" i="9"/>
  <c r="E170" i="9"/>
  <c r="E171" i="9"/>
  <c r="E172" i="9"/>
  <c r="E173" i="9"/>
  <c r="E174" i="9"/>
  <c r="E175" i="9"/>
  <c r="E176" i="9"/>
  <c r="E177" i="9"/>
  <c r="E178" i="9"/>
  <c r="E179" i="9"/>
  <c r="E180" i="9"/>
  <c r="E181" i="9"/>
  <c r="E182" i="9"/>
  <c r="E183" i="9"/>
  <c r="E184" i="9"/>
  <c r="E185" i="9"/>
  <c r="E186" i="9"/>
  <c r="E187" i="9"/>
  <c r="E188" i="9"/>
  <c r="E189" i="9"/>
  <c r="E190" i="9"/>
  <c r="E191" i="9"/>
  <c r="E192" i="9"/>
  <c r="E193" i="9"/>
  <c r="E194" i="9"/>
  <c r="E195" i="9"/>
  <c r="E196" i="9"/>
  <c r="E197" i="9"/>
  <c r="E198" i="9"/>
  <c r="E199" i="9"/>
  <c r="E200" i="9"/>
  <c r="E201" i="9"/>
  <c r="E202" i="9"/>
  <c r="E203" i="9"/>
  <c r="E204" i="9"/>
  <c r="E205" i="9"/>
  <c r="E206" i="9"/>
  <c r="E207" i="9"/>
  <c r="E208" i="9"/>
  <c r="E209" i="9"/>
  <c r="E210" i="9"/>
  <c r="E211" i="9"/>
  <c r="E212" i="9"/>
  <c r="E213" i="9"/>
  <c r="E214" i="9"/>
  <c r="E215" i="9"/>
  <c r="E216" i="9"/>
  <c r="E217" i="9"/>
  <c r="E218" i="9"/>
  <c r="E219" i="9"/>
  <c r="E220" i="9"/>
  <c r="E221" i="9"/>
  <c r="E222" i="9"/>
  <c r="E223" i="9"/>
  <c r="E224" i="9"/>
  <c r="E225" i="9"/>
  <c r="E226" i="9"/>
  <c r="E227" i="9"/>
  <c r="E228" i="9"/>
  <c r="E229" i="9"/>
  <c r="E230" i="9"/>
  <c r="E231" i="9"/>
  <c r="E232" i="9"/>
  <c r="E233" i="9"/>
  <c r="E234" i="9"/>
  <c r="E235" i="9"/>
  <c r="E236" i="9"/>
  <c r="E237" i="9"/>
  <c r="E238" i="9"/>
  <c r="E239" i="9"/>
  <c r="E240" i="9"/>
  <c r="E241" i="9"/>
  <c r="E242" i="9"/>
  <c r="E243" i="9"/>
  <c r="E247" i="9"/>
  <c r="E248" i="9"/>
  <c r="E249" i="9"/>
  <c r="E250" i="9"/>
  <c r="E252" i="9"/>
  <c r="E253" i="9"/>
  <c r="E254" i="9"/>
  <c r="E255" i="9"/>
  <c r="E256" i="9"/>
  <c r="E257" i="9"/>
  <c r="E258" i="9"/>
  <c r="E259" i="9"/>
  <c r="E260" i="9"/>
  <c r="E261" i="9"/>
  <c r="E264" i="9"/>
  <c r="E265" i="9"/>
  <c r="E266" i="9"/>
  <c r="E267" i="9"/>
  <c r="E268" i="9"/>
  <c r="E269" i="9"/>
  <c r="E270" i="9"/>
  <c r="E271" i="9"/>
  <c r="E273" i="9"/>
  <c r="E274" i="9"/>
  <c r="E278" i="9"/>
  <c r="E279" i="9"/>
  <c r="E281" i="9"/>
  <c r="E282" i="9"/>
  <c r="E283" i="9"/>
  <c r="E285" i="9"/>
  <c r="E287" i="9"/>
  <c r="E288" i="9"/>
  <c r="E289" i="9"/>
  <c r="E290" i="9"/>
  <c r="E291" i="9"/>
  <c r="E293" i="9"/>
  <c r="E294" i="9"/>
  <c r="E295" i="9"/>
  <c r="E296" i="9"/>
  <c r="E297" i="9"/>
  <c r="E298" i="9"/>
  <c r="E300" i="9"/>
  <c r="E301" i="9"/>
  <c r="E302" i="9"/>
  <c r="E303" i="9"/>
  <c r="E304" i="9"/>
  <c r="E305" i="9"/>
  <c r="E307" i="9"/>
  <c r="E308" i="9"/>
  <c r="E309" i="9"/>
  <c r="E310" i="9"/>
  <c r="E312" i="9"/>
  <c r="E313" i="9"/>
  <c r="E315" i="9"/>
  <c r="E316" i="9"/>
  <c r="E317" i="9"/>
  <c r="E318" i="9"/>
  <c r="E319" i="9"/>
  <c r="E321" i="9"/>
  <c r="E322" i="9"/>
  <c r="E323" i="9"/>
  <c r="E324" i="9"/>
  <c r="E325" i="9"/>
  <c r="E326" i="9"/>
  <c r="E327" i="9"/>
  <c r="E328" i="9"/>
  <c r="E329" i="9"/>
  <c r="E330" i="9"/>
  <c r="E332" i="9"/>
  <c r="E333" i="9"/>
  <c r="E334" i="9"/>
  <c r="E335" i="9"/>
  <c r="E336" i="9"/>
  <c r="E337" i="9"/>
  <c r="E338" i="9"/>
  <c r="E339" i="9"/>
  <c r="E340" i="9"/>
  <c r="E341" i="9"/>
  <c r="E342" i="9"/>
  <c r="E343" i="9"/>
  <c r="E344" i="9"/>
  <c r="E345" i="9"/>
  <c r="E346" i="9"/>
  <c r="E347" i="9"/>
  <c r="E348" i="9"/>
  <c r="E349" i="9"/>
  <c r="E350" i="9"/>
  <c r="E351" i="9"/>
  <c r="E352" i="9"/>
  <c r="E353" i="9"/>
  <c r="E354" i="9"/>
  <c r="E355" i="9"/>
  <c r="E555" i="9"/>
  <c r="C331" i="9"/>
  <c r="C311" i="9" s="1"/>
  <c r="E311" i="9" s="1"/>
  <c r="C306" i="9"/>
  <c r="E306" i="9" s="1"/>
  <c r="C299" i="9"/>
  <c r="E299" i="9" s="1"/>
  <c r="C292" i="9"/>
  <c r="E292" i="9" s="1"/>
  <c r="C280" i="9"/>
  <c r="E280" i="9" s="1"/>
  <c r="C272" i="9"/>
  <c r="E272" i="9" s="1"/>
  <c r="C263" i="9"/>
  <c r="E263" i="9" s="1"/>
  <c r="C251" i="9"/>
  <c r="C246" i="9" s="1"/>
  <c r="C141" i="9"/>
  <c r="E141" i="9" s="1"/>
  <c r="C97" i="9"/>
  <c r="E97" i="9" s="1"/>
  <c r="C49" i="9"/>
  <c r="E49" i="9" s="1"/>
  <c r="C10" i="9"/>
  <c r="E10" i="9" s="1"/>
  <c r="C262" i="9" l="1"/>
  <c r="E262" i="9" s="1"/>
  <c r="E331" i="9"/>
  <c r="E246" i="9"/>
  <c r="E251" i="9"/>
  <c r="C125" i="9"/>
  <c r="E125" i="9" s="1"/>
  <c r="C284" i="9"/>
  <c r="E284" i="9" s="1"/>
  <c r="K97" i="9"/>
  <c r="C244" i="9" l="1"/>
  <c r="C245" i="9" s="1"/>
  <c r="C8" i="9"/>
  <c r="G244" i="9"/>
  <c r="I244" i="9" l="1"/>
  <c r="C7" i="9"/>
  <c r="E7" i="9" s="1"/>
  <c r="C9" i="9"/>
  <c r="E244" i="9"/>
  <c r="J10" i="9" l="1"/>
  <c r="N60" i="9"/>
  <c r="N61" i="9"/>
  <c r="N62" i="9"/>
  <c r="N63" i="9"/>
  <c r="N88" i="9"/>
  <c r="N89" i="9"/>
  <c r="N90" i="9"/>
  <c r="N91" i="9"/>
  <c r="N92" i="9"/>
  <c r="N93" i="9"/>
  <c r="N94" i="9"/>
  <c r="N95" i="9"/>
  <c r="N96" i="9"/>
  <c r="N97" i="9"/>
  <c r="N98" i="9"/>
  <c r="N99" i="9"/>
  <c r="N100" i="9"/>
  <c r="N101" i="9"/>
  <c r="N102" i="9"/>
  <c r="N103" i="9"/>
  <c r="N104" i="9"/>
  <c r="N105" i="9"/>
  <c r="N106" i="9"/>
  <c r="N107" i="9"/>
  <c r="N108" i="9"/>
  <c r="N109" i="9"/>
  <c r="N110" i="9"/>
  <c r="N123" i="9"/>
  <c r="N124" i="9"/>
  <c r="N125" i="9"/>
  <c r="N126" i="9"/>
  <c r="N127" i="9"/>
  <c r="N129" i="9"/>
  <c r="N130" i="9"/>
  <c r="N131" i="9"/>
  <c r="N133" i="9"/>
  <c r="N134" i="9"/>
  <c r="N135" i="9"/>
  <c r="N136" i="9"/>
  <c r="N138" i="9"/>
  <c r="N139" i="9"/>
  <c r="N140" i="9"/>
  <c r="N141" i="9"/>
  <c r="N143" i="9"/>
  <c r="N144" i="9"/>
  <c r="N145" i="9"/>
  <c r="N147" i="9"/>
  <c r="N148" i="9"/>
  <c r="N149" i="9"/>
  <c r="N150" i="9"/>
  <c r="N151" i="9"/>
  <c r="N153" i="9"/>
  <c r="N154" i="9"/>
  <c r="N155" i="9"/>
  <c r="N156" i="9"/>
  <c r="N157" i="9"/>
  <c r="N158" i="9"/>
  <c r="N160" i="9"/>
  <c r="N161" i="9"/>
  <c r="N162" i="9"/>
  <c r="N163" i="9"/>
  <c r="N164" i="9"/>
  <c r="N165" i="9"/>
  <c r="N166" i="9"/>
  <c r="N167" i="9"/>
  <c r="N168" i="9"/>
  <c r="N169" i="9"/>
  <c r="N170" i="9"/>
  <c r="N171" i="9"/>
  <c r="N172" i="9"/>
  <c r="N173" i="9"/>
  <c r="N174" i="9"/>
  <c r="N175" i="9"/>
  <c r="N176" i="9"/>
  <c r="N177" i="9"/>
  <c r="N178" i="9"/>
  <c r="N179" i="9"/>
  <c r="N180" i="9"/>
  <c r="N181" i="9"/>
  <c r="N182" i="9"/>
  <c r="N183" i="9"/>
  <c r="N184" i="9"/>
  <c r="N185" i="9"/>
  <c r="N186" i="9"/>
  <c r="N187" i="9"/>
  <c r="N188" i="9"/>
  <c r="N189" i="9"/>
  <c r="N190" i="9"/>
  <c r="N191" i="9"/>
  <c r="N192" i="9"/>
  <c r="N193" i="9"/>
  <c r="N194" i="9"/>
  <c r="N195" i="9"/>
  <c r="N196" i="9"/>
  <c r="N197" i="9"/>
  <c r="N198" i="9"/>
  <c r="N199" i="9"/>
  <c r="N200" i="9"/>
  <c r="N201" i="9"/>
  <c r="N202" i="9"/>
  <c r="N203" i="9"/>
  <c r="N204" i="9"/>
  <c r="N205" i="9"/>
  <c r="N206" i="9"/>
  <c r="N207" i="9"/>
  <c r="N208" i="9"/>
  <c r="N209" i="9"/>
  <c r="N210" i="9"/>
  <c r="N211" i="9"/>
  <c r="N212" i="9"/>
  <c r="N213" i="9"/>
  <c r="N214" i="9"/>
  <c r="N215" i="9"/>
  <c r="N216" i="9"/>
  <c r="N217" i="9"/>
  <c r="N218" i="9"/>
  <c r="N219" i="9"/>
  <c r="N220" i="9"/>
  <c r="N221" i="9"/>
  <c r="N222" i="9"/>
  <c r="N223" i="9"/>
  <c r="N224" i="9"/>
  <c r="N225" i="9"/>
  <c r="N226" i="9"/>
  <c r="N227" i="9"/>
  <c r="N228" i="9"/>
  <c r="N229" i="9"/>
  <c r="N230" i="9"/>
  <c r="N231" i="9"/>
  <c r="N232" i="9"/>
  <c r="N233" i="9"/>
  <c r="N234" i="9"/>
  <c r="N235" i="9"/>
  <c r="N236" i="9"/>
  <c r="N237" i="9"/>
  <c r="N238" i="9"/>
  <c r="N239" i="9"/>
  <c r="N240" i="9"/>
  <c r="N241" i="9"/>
  <c r="N242" i="9"/>
  <c r="N243" i="9"/>
  <c r="N247" i="9"/>
  <c r="N248" i="9"/>
  <c r="N249" i="9"/>
  <c r="N250" i="9"/>
  <c r="N251" i="9"/>
  <c r="N252" i="9"/>
  <c r="N253" i="9"/>
  <c r="N254" i="9"/>
  <c r="N255" i="9"/>
  <c r="N256" i="9"/>
  <c r="N257" i="9"/>
  <c r="N258" i="9"/>
  <c r="N259" i="9"/>
  <c r="N260" i="9"/>
  <c r="N261" i="9"/>
  <c r="N265" i="9"/>
  <c r="N269" i="9"/>
  <c r="N270" i="9"/>
  <c r="N271" i="9"/>
  <c r="N272" i="9"/>
  <c r="N273" i="9"/>
  <c r="N275" i="9"/>
  <c r="N276" i="9"/>
  <c r="N278" i="9"/>
  <c r="N279" i="9"/>
  <c r="N280" i="9"/>
  <c r="N282" i="9"/>
  <c r="N283" i="9"/>
  <c r="N284" i="9"/>
  <c r="N285" i="9"/>
  <c r="N289" i="9"/>
  <c r="N291" i="9"/>
  <c r="N292" i="9"/>
  <c r="N293" i="9"/>
  <c r="N295" i="9"/>
  <c r="N297" i="9"/>
  <c r="N299" i="9"/>
  <c r="N301" i="9"/>
  <c r="N302" i="9"/>
  <c r="N306" i="9"/>
  <c r="N307" i="9"/>
  <c r="N308" i="9"/>
  <c r="N309" i="9"/>
  <c r="N310" i="9"/>
  <c r="N312" i="9"/>
  <c r="N313" i="9"/>
  <c r="N314" i="9"/>
  <c r="N315" i="9"/>
  <c r="N316" i="9"/>
  <c r="N317" i="9"/>
  <c r="N319" i="9"/>
  <c r="N320" i="9"/>
  <c r="N321" i="9"/>
  <c r="N323" i="9"/>
  <c r="N324" i="9"/>
  <c r="N325" i="9"/>
  <c r="N326" i="9"/>
  <c r="N327" i="9"/>
  <c r="N328" i="9"/>
  <c r="N329" i="9"/>
  <c r="N330" i="9"/>
  <c r="N331" i="9"/>
  <c r="N332" i="9"/>
  <c r="N333" i="9"/>
  <c r="N335" i="9"/>
  <c r="N336" i="9"/>
  <c r="N338" i="9"/>
  <c r="N339" i="9"/>
  <c r="N340" i="9"/>
  <c r="N341" i="9"/>
  <c r="N342" i="9"/>
  <c r="N343" i="9"/>
  <c r="N344" i="9"/>
  <c r="N345" i="9"/>
  <c r="N346" i="9"/>
  <c r="N347" i="9"/>
  <c r="N348" i="9"/>
  <c r="N349" i="9"/>
  <c r="N350" i="9"/>
  <c r="N351" i="9"/>
  <c r="N352" i="9"/>
  <c r="N353" i="9"/>
  <c r="N354" i="9"/>
  <c r="N503" i="9"/>
  <c r="N504" i="9"/>
  <c r="N505" i="9"/>
  <c r="N506" i="9"/>
  <c r="M11" i="9"/>
  <c r="M14" i="9"/>
  <c r="M15" i="9"/>
  <c r="M16" i="9"/>
  <c r="M17" i="9"/>
  <c r="M18" i="9"/>
  <c r="M19" i="9"/>
  <c r="M21" i="9"/>
  <c r="M22" i="9"/>
  <c r="M23" i="9"/>
  <c r="M24" i="9"/>
  <c r="M25" i="9"/>
  <c r="M26" i="9"/>
  <c r="M27" i="9"/>
  <c r="M28" i="9"/>
  <c r="M29" i="9"/>
  <c r="M30" i="9"/>
  <c r="M31" i="9"/>
  <c r="M32" i="9"/>
  <c r="M33" i="9"/>
  <c r="M34" i="9"/>
  <c r="M35" i="9"/>
  <c r="M36" i="9"/>
  <c r="M37" i="9"/>
  <c r="M38" i="9"/>
  <c r="M39" i="9"/>
  <c r="M40" i="9"/>
  <c r="M41" i="9"/>
  <c r="M42" i="9"/>
  <c r="M43" i="9"/>
  <c r="M44" i="9"/>
  <c r="M45" i="9"/>
  <c r="M46" i="9"/>
  <c r="M47" i="9"/>
  <c r="M48" i="9"/>
  <c r="M51" i="9"/>
  <c r="M52" i="9"/>
  <c r="M53" i="9"/>
  <c r="M55" i="9"/>
  <c r="M56" i="9"/>
  <c r="M57" i="9"/>
  <c r="M58" i="9"/>
  <c r="M60" i="9"/>
  <c r="M61" i="9"/>
  <c r="M62" i="9"/>
  <c r="M63" i="9"/>
  <c r="M66" i="9"/>
  <c r="M67" i="9"/>
  <c r="M68" i="9"/>
  <c r="M69" i="9"/>
  <c r="M70" i="9"/>
  <c r="M72" i="9"/>
  <c r="M73" i="9"/>
  <c r="M74" i="9"/>
  <c r="M75" i="9"/>
  <c r="M78" i="9"/>
  <c r="M79" i="9"/>
  <c r="M80" i="9"/>
  <c r="M81" i="9"/>
  <c r="M82" i="9"/>
  <c r="M84" i="9"/>
  <c r="M85" i="9"/>
  <c r="M86" i="9"/>
  <c r="M87" i="9"/>
  <c r="M88" i="9"/>
  <c r="M89" i="9"/>
  <c r="M90" i="9"/>
  <c r="M91" i="9"/>
  <c r="M92" i="9"/>
  <c r="M93" i="9"/>
  <c r="M94" i="9"/>
  <c r="M95" i="9"/>
  <c r="M96" i="9"/>
  <c r="M97" i="9"/>
  <c r="M98" i="9"/>
  <c r="M99" i="9"/>
  <c r="M100" i="9"/>
  <c r="M101" i="9"/>
  <c r="M102" i="9"/>
  <c r="M103" i="9"/>
  <c r="M104" i="9"/>
  <c r="M105" i="9"/>
  <c r="M106" i="9"/>
  <c r="M107" i="9"/>
  <c r="M108" i="9"/>
  <c r="M109" i="9"/>
  <c r="M110" i="9"/>
  <c r="M112" i="9"/>
  <c r="M113" i="9"/>
  <c r="M114" i="9"/>
  <c r="M115" i="9"/>
  <c r="M116" i="9"/>
  <c r="M118" i="9"/>
  <c r="M119" i="9"/>
  <c r="M120" i="9"/>
  <c r="M121" i="9"/>
  <c r="M122" i="9"/>
  <c r="M123" i="9"/>
  <c r="M124" i="9"/>
  <c r="M125" i="9"/>
  <c r="M126" i="9"/>
  <c r="M127" i="9"/>
  <c r="M129" i="9"/>
  <c r="M130" i="9"/>
  <c r="M131" i="9"/>
  <c r="M133" i="9"/>
  <c r="M134" i="9"/>
  <c r="M135" i="9"/>
  <c r="M136" i="9"/>
  <c r="M138" i="9"/>
  <c r="M139" i="9"/>
  <c r="M140" i="9"/>
  <c r="M141" i="9"/>
  <c r="M143" i="9"/>
  <c r="M144" i="9"/>
  <c r="M145" i="9"/>
  <c r="M147" i="9"/>
  <c r="M148" i="9"/>
  <c r="M149" i="9"/>
  <c r="M150" i="9"/>
  <c r="M151" i="9"/>
  <c r="M153" i="9"/>
  <c r="M154" i="9"/>
  <c r="M155" i="9"/>
  <c r="M156" i="9"/>
  <c r="M157" i="9"/>
  <c r="M158" i="9"/>
  <c r="M160" i="9"/>
  <c r="M161" i="9"/>
  <c r="M162" i="9"/>
  <c r="M163" i="9"/>
  <c r="M164" i="9"/>
  <c r="M165" i="9"/>
  <c r="M166" i="9"/>
  <c r="M167" i="9"/>
  <c r="M168" i="9"/>
  <c r="M169" i="9"/>
  <c r="M170" i="9"/>
  <c r="M171" i="9"/>
  <c r="M172" i="9"/>
  <c r="M173" i="9"/>
  <c r="M174" i="9"/>
  <c r="M175" i="9"/>
  <c r="M176" i="9"/>
  <c r="M177" i="9"/>
  <c r="M178" i="9"/>
  <c r="M179" i="9"/>
  <c r="M180" i="9"/>
  <c r="M181" i="9"/>
  <c r="M182" i="9"/>
  <c r="M183" i="9"/>
  <c r="M184" i="9"/>
  <c r="M185" i="9"/>
  <c r="M186" i="9"/>
  <c r="M187" i="9"/>
  <c r="M188" i="9"/>
  <c r="M189" i="9"/>
  <c r="M190" i="9"/>
  <c r="M191" i="9"/>
  <c r="M192" i="9"/>
  <c r="M193" i="9"/>
  <c r="M194" i="9"/>
  <c r="M195" i="9"/>
  <c r="M196" i="9"/>
  <c r="M197" i="9"/>
  <c r="M198" i="9"/>
  <c r="M199" i="9"/>
  <c r="M200" i="9"/>
  <c r="M201" i="9"/>
  <c r="M202" i="9"/>
  <c r="M203" i="9"/>
  <c r="M204" i="9"/>
  <c r="M205" i="9"/>
  <c r="M206" i="9"/>
  <c r="M207" i="9"/>
  <c r="M208" i="9"/>
  <c r="M209" i="9"/>
  <c r="M210" i="9"/>
  <c r="M211" i="9"/>
  <c r="M212" i="9"/>
  <c r="M213" i="9"/>
  <c r="M214" i="9"/>
  <c r="M215" i="9"/>
  <c r="M216" i="9"/>
  <c r="M217" i="9"/>
  <c r="M218" i="9"/>
  <c r="M219" i="9"/>
  <c r="M220" i="9"/>
  <c r="M221" i="9"/>
  <c r="M222" i="9"/>
  <c r="M223" i="9"/>
  <c r="M224" i="9"/>
  <c r="M225" i="9"/>
  <c r="M226" i="9"/>
  <c r="M227" i="9"/>
  <c r="M228" i="9"/>
  <c r="M229" i="9"/>
  <c r="M230" i="9"/>
  <c r="M231" i="9"/>
  <c r="M232" i="9"/>
  <c r="M233" i="9"/>
  <c r="M234" i="9"/>
  <c r="M235" i="9"/>
  <c r="M236" i="9"/>
  <c r="M237" i="9"/>
  <c r="M238" i="9"/>
  <c r="M239" i="9"/>
  <c r="M240" i="9"/>
  <c r="M241" i="9"/>
  <c r="M242" i="9"/>
  <c r="M243" i="9"/>
  <c r="M247" i="9"/>
  <c r="M248" i="9"/>
  <c r="M249" i="9"/>
  <c r="M250" i="9"/>
  <c r="M251" i="9"/>
  <c r="M252" i="9"/>
  <c r="M253" i="9"/>
  <c r="M254" i="9"/>
  <c r="M255" i="9"/>
  <c r="M256" i="9"/>
  <c r="M257" i="9"/>
  <c r="M258" i="9"/>
  <c r="M259" i="9"/>
  <c r="M260" i="9"/>
  <c r="M261" i="9"/>
  <c r="M263" i="9"/>
  <c r="M264" i="9"/>
  <c r="M265" i="9"/>
  <c r="M266" i="9"/>
  <c r="M267" i="9"/>
  <c r="M268" i="9"/>
  <c r="M269" i="9"/>
  <c r="M270" i="9"/>
  <c r="M271" i="9"/>
  <c r="M272" i="9"/>
  <c r="M273" i="9"/>
  <c r="M274" i="9"/>
  <c r="M275" i="9"/>
  <c r="M276" i="9"/>
  <c r="M278" i="9"/>
  <c r="M279" i="9"/>
  <c r="M280" i="9"/>
  <c r="M281" i="9"/>
  <c r="M282" i="9"/>
  <c r="M283" i="9"/>
  <c r="M284" i="9"/>
  <c r="M285" i="9"/>
  <c r="M289" i="9"/>
  <c r="M290" i="9"/>
  <c r="M291" i="9"/>
  <c r="M292" i="9"/>
  <c r="M293" i="9"/>
  <c r="M295" i="9"/>
  <c r="M296" i="9"/>
  <c r="M297" i="9"/>
  <c r="M299" i="9"/>
  <c r="M301" i="9"/>
  <c r="M302" i="9"/>
  <c r="M305" i="9"/>
  <c r="M306" i="9"/>
  <c r="M307" i="9"/>
  <c r="M308" i="9"/>
  <c r="M309" i="9"/>
  <c r="M310" i="9"/>
  <c r="M312" i="9"/>
  <c r="M313" i="9"/>
  <c r="M314" i="9"/>
  <c r="M315" i="9"/>
  <c r="M316" i="9"/>
  <c r="M317" i="9"/>
  <c r="M319" i="9"/>
  <c r="M320" i="9"/>
  <c r="M321" i="9"/>
  <c r="M323" i="9"/>
  <c r="M324" i="9"/>
  <c r="M325" i="9"/>
  <c r="M326" i="9"/>
  <c r="M327" i="9"/>
  <c r="M328" i="9"/>
  <c r="M329" i="9"/>
  <c r="M330" i="9"/>
  <c r="M331" i="9"/>
  <c r="M332" i="9"/>
  <c r="M333" i="9"/>
  <c r="M335" i="9"/>
  <c r="M336" i="9"/>
  <c r="M337" i="9"/>
  <c r="M338" i="9"/>
  <c r="M339" i="9"/>
  <c r="M340" i="9"/>
  <c r="M341" i="9"/>
  <c r="M342" i="9"/>
  <c r="M343" i="9"/>
  <c r="M344" i="9"/>
  <c r="M345" i="9"/>
  <c r="M346" i="9"/>
  <c r="M347" i="9"/>
  <c r="M348" i="9"/>
  <c r="M349" i="9"/>
  <c r="M350" i="9"/>
  <c r="M351" i="9"/>
  <c r="M352" i="9"/>
  <c r="M353" i="9"/>
  <c r="M503" i="9"/>
  <c r="M504" i="9"/>
  <c r="M505" i="9"/>
  <c r="M506" i="9"/>
  <c r="M7" i="9"/>
  <c r="I56" i="9"/>
  <c r="I57" i="9"/>
  <c r="I58" i="9"/>
  <c r="I60" i="9"/>
  <c r="I61" i="9"/>
  <c r="I62" i="9"/>
  <c r="I63" i="9"/>
  <c r="I66" i="9"/>
  <c r="I67" i="9"/>
  <c r="I68" i="9"/>
  <c r="I69" i="9"/>
  <c r="I70" i="9"/>
  <c r="I72" i="9"/>
  <c r="I73" i="9"/>
  <c r="I74" i="9"/>
  <c r="I75" i="9"/>
  <c r="I78" i="9"/>
  <c r="I79" i="9"/>
  <c r="I80" i="9"/>
  <c r="I81" i="9"/>
  <c r="I82" i="9"/>
  <c r="I84" i="9"/>
  <c r="I85" i="9"/>
  <c r="I86" i="9"/>
  <c r="I87" i="9"/>
  <c r="I88" i="9"/>
  <c r="I89" i="9"/>
  <c r="I90" i="9"/>
  <c r="I91" i="9"/>
  <c r="I92" i="9"/>
  <c r="I94" i="9"/>
  <c r="I95" i="9"/>
  <c r="I96" i="9"/>
  <c r="I97" i="9"/>
  <c r="I98" i="9"/>
  <c r="I99" i="9"/>
  <c r="I100" i="9"/>
  <c r="I101" i="9"/>
  <c r="I102" i="9"/>
  <c r="I103" i="9"/>
  <c r="I104" i="9"/>
  <c r="I105" i="9"/>
  <c r="I106" i="9"/>
  <c r="I107" i="9"/>
  <c r="I108" i="9"/>
  <c r="I109" i="9"/>
  <c r="I110" i="9"/>
  <c r="I112" i="9"/>
  <c r="I113" i="9"/>
  <c r="I114" i="9"/>
  <c r="I115" i="9"/>
  <c r="I116" i="9"/>
  <c r="I118" i="9"/>
  <c r="I119" i="9"/>
  <c r="I120" i="9"/>
  <c r="I121" i="9"/>
  <c r="I122" i="9"/>
  <c r="I123" i="9"/>
  <c r="I124" i="9"/>
  <c r="I125" i="9"/>
  <c r="I126" i="9"/>
  <c r="I127" i="9"/>
  <c r="I129" i="9"/>
  <c r="I130" i="9"/>
  <c r="I131" i="9"/>
  <c r="I133" i="9"/>
  <c r="I134" i="9"/>
  <c r="I135" i="9"/>
  <c r="I136" i="9"/>
  <c r="I138" i="9"/>
  <c r="I139" i="9"/>
  <c r="I140" i="9"/>
  <c r="I141" i="9"/>
  <c r="I143" i="9"/>
  <c r="I144" i="9"/>
  <c r="I145" i="9"/>
  <c r="I147" i="9"/>
  <c r="I148" i="9"/>
  <c r="I149" i="9"/>
  <c r="I150" i="9"/>
  <c r="I151" i="9"/>
  <c r="I153" i="9"/>
  <c r="I154" i="9"/>
  <c r="I155" i="9"/>
  <c r="I156" i="9"/>
  <c r="I157" i="9"/>
  <c r="I158" i="9"/>
  <c r="I160" i="9"/>
  <c r="I161" i="9"/>
  <c r="I162" i="9"/>
  <c r="I163" i="9"/>
  <c r="I164" i="9"/>
  <c r="I165" i="9"/>
  <c r="I166" i="9"/>
  <c r="I167" i="9"/>
  <c r="I168" i="9"/>
  <c r="I169" i="9"/>
  <c r="I170" i="9"/>
  <c r="I171" i="9"/>
  <c r="I172" i="9"/>
  <c r="I173" i="9"/>
  <c r="I174" i="9"/>
  <c r="I175" i="9"/>
  <c r="I176" i="9"/>
  <c r="I177" i="9"/>
  <c r="I178" i="9"/>
  <c r="I179" i="9"/>
  <c r="I180" i="9"/>
  <c r="I181" i="9"/>
  <c r="I182" i="9"/>
  <c r="I183" i="9"/>
  <c r="I184" i="9"/>
  <c r="I185" i="9"/>
  <c r="I186" i="9"/>
  <c r="I187" i="9"/>
  <c r="I188" i="9"/>
  <c r="I189" i="9"/>
  <c r="I190" i="9"/>
  <c r="I191" i="9"/>
  <c r="I192" i="9"/>
  <c r="I193" i="9"/>
  <c r="I194" i="9"/>
  <c r="I195" i="9"/>
  <c r="I196" i="9"/>
  <c r="I197" i="9"/>
  <c r="I198" i="9"/>
  <c r="I199" i="9"/>
  <c r="I200" i="9"/>
  <c r="I201" i="9"/>
  <c r="I202" i="9"/>
  <c r="I203" i="9"/>
  <c r="I204" i="9"/>
  <c r="I205" i="9"/>
  <c r="I206" i="9"/>
  <c r="I207" i="9"/>
  <c r="I208" i="9"/>
  <c r="I209" i="9"/>
  <c r="I210" i="9"/>
  <c r="I211" i="9"/>
  <c r="I212" i="9"/>
  <c r="I213" i="9"/>
  <c r="I214" i="9"/>
  <c r="I215" i="9"/>
  <c r="I216" i="9"/>
  <c r="I217" i="9"/>
  <c r="I218" i="9"/>
  <c r="I219" i="9"/>
  <c r="I220" i="9"/>
  <c r="I221" i="9"/>
  <c r="I222" i="9"/>
  <c r="I223" i="9"/>
  <c r="I224" i="9"/>
  <c r="I225" i="9"/>
  <c r="I226" i="9"/>
  <c r="I227" i="9"/>
  <c r="I228" i="9"/>
  <c r="I229" i="9"/>
  <c r="I230" i="9"/>
  <c r="I231" i="9"/>
  <c r="I232" i="9"/>
  <c r="I233" i="9"/>
  <c r="I234" i="9"/>
  <c r="I235" i="9"/>
  <c r="I236" i="9"/>
  <c r="I237" i="9"/>
  <c r="I238" i="9"/>
  <c r="I239" i="9"/>
  <c r="I241" i="9"/>
  <c r="I242" i="9"/>
  <c r="I243" i="9"/>
  <c r="I246" i="9"/>
  <c r="I247" i="9"/>
  <c r="I248" i="9"/>
  <c r="I249" i="9"/>
  <c r="I250" i="9"/>
  <c r="I251" i="9"/>
  <c r="I252" i="9"/>
  <c r="I253" i="9"/>
  <c r="I254" i="9"/>
  <c r="I255" i="9"/>
  <c r="I256" i="9"/>
  <c r="I257" i="9"/>
  <c r="I258" i="9"/>
  <c r="I259" i="9"/>
  <c r="I260" i="9"/>
  <c r="I261" i="9"/>
  <c r="I262" i="9"/>
  <c r="I263" i="9"/>
  <c r="I264" i="9"/>
  <c r="I265" i="9"/>
  <c r="I266" i="9"/>
  <c r="I267" i="9"/>
  <c r="I268" i="9"/>
  <c r="I269" i="9"/>
  <c r="I270" i="9"/>
  <c r="I271" i="9"/>
  <c r="I272" i="9"/>
  <c r="I273" i="9"/>
  <c r="I274" i="9"/>
  <c r="I278" i="9"/>
  <c r="I279" i="9"/>
  <c r="I280" i="9"/>
  <c r="I281" i="9"/>
  <c r="I282" i="9"/>
  <c r="I283" i="9"/>
  <c r="I284" i="9"/>
  <c r="I285" i="9"/>
  <c r="I287" i="9"/>
  <c r="I289" i="9"/>
  <c r="I290" i="9"/>
  <c r="I291" i="9"/>
  <c r="I292" i="9"/>
  <c r="I293" i="9"/>
  <c r="I295" i="9"/>
  <c r="I296" i="9"/>
  <c r="I297" i="9"/>
  <c r="I298" i="9"/>
  <c r="I299" i="9"/>
  <c r="I300" i="9"/>
  <c r="I301" i="9"/>
  <c r="I302" i="9"/>
  <c r="I303" i="9"/>
  <c r="I304" i="9"/>
  <c r="I305" i="9"/>
  <c r="I306" i="9"/>
  <c r="I307" i="9"/>
  <c r="I308" i="9"/>
  <c r="I309" i="9"/>
  <c r="I310" i="9"/>
  <c r="I311" i="9"/>
  <c r="I313" i="9"/>
  <c r="I315" i="9"/>
  <c r="I316" i="9"/>
  <c r="I317" i="9"/>
  <c r="I318" i="9"/>
  <c r="I319" i="9"/>
  <c r="I321" i="9"/>
  <c r="I322" i="9"/>
  <c r="I323" i="9"/>
  <c r="I324" i="9"/>
  <c r="I325" i="9"/>
  <c r="I326" i="9"/>
  <c r="I327" i="9"/>
  <c r="I328" i="9"/>
  <c r="I329" i="9"/>
  <c r="I330" i="9"/>
  <c r="I331" i="9"/>
  <c r="I332" i="9"/>
  <c r="I333" i="9"/>
  <c r="I335" i="9"/>
  <c r="I336" i="9"/>
  <c r="I337" i="9"/>
  <c r="I338" i="9"/>
  <c r="I339" i="9"/>
  <c r="I340" i="9"/>
  <c r="I341" i="9"/>
  <c r="I342" i="9"/>
  <c r="I343" i="9"/>
  <c r="I345" i="9"/>
  <c r="I346" i="9"/>
  <c r="I347" i="9"/>
  <c r="I348" i="9"/>
  <c r="I349" i="9"/>
  <c r="I350" i="9"/>
  <c r="I352" i="9"/>
  <c r="I353" i="9"/>
  <c r="I354" i="9"/>
  <c r="I355" i="9"/>
  <c r="I441" i="9"/>
  <c r="I442" i="9"/>
  <c r="I444" i="9"/>
  <c r="I445" i="9"/>
  <c r="I446" i="9"/>
  <c r="I447" i="9"/>
  <c r="I448" i="9"/>
  <c r="I449" i="9"/>
  <c r="I450" i="9"/>
  <c r="I451" i="9"/>
  <c r="I452" i="9"/>
  <c r="I453" i="9"/>
  <c r="I454" i="9"/>
  <c r="I455" i="9"/>
  <c r="I456" i="9"/>
  <c r="I457" i="9"/>
  <c r="I458" i="9"/>
  <c r="I459" i="9"/>
  <c r="I460" i="9"/>
  <c r="I461" i="9"/>
  <c r="I462" i="9"/>
  <c r="I463" i="9"/>
  <c r="I464" i="9"/>
  <c r="I465" i="9"/>
  <c r="I466" i="9"/>
  <c r="I467" i="9"/>
  <c r="I468" i="9"/>
  <c r="I469" i="9"/>
  <c r="I470" i="9"/>
  <c r="I471" i="9"/>
  <c r="I472" i="9"/>
  <c r="I473" i="9"/>
  <c r="I474" i="9"/>
  <c r="I475" i="9"/>
  <c r="I476" i="9"/>
  <c r="I477" i="9"/>
  <c r="I478" i="9"/>
  <c r="I479" i="9"/>
  <c r="I480" i="9"/>
  <c r="I481" i="9"/>
  <c r="I482" i="9"/>
  <c r="I483" i="9"/>
  <c r="I484" i="9"/>
  <c r="I485" i="9"/>
  <c r="I486" i="9"/>
  <c r="I487" i="9"/>
  <c r="I488" i="9"/>
  <c r="I489" i="9"/>
  <c r="I490" i="9"/>
  <c r="I491" i="9"/>
  <c r="I492" i="9"/>
  <c r="I493" i="9"/>
  <c r="I494" i="9"/>
  <c r="I495" i="9"/>
  <c r="I496" i="9"/>
  <c r="I497" i="9"/>
  <c r="I498" i="9"/>
  <c r="I499" i="9"/>
  <c r="I500" i="9"/>
  <c r="I501" i="9"/>
  <c r="I502" i="9"/>
  <c r="I503" i="9"/>
  <c r="I504" i="9"/>
  <c r="I505" i="9"/>
  <c r="I506" i="9"/>
  <c r="I510" i="9"/>
  <c r="I511" i="9"/>
  <c r="I512" i="9"/>
  <c r="I513" i="9"/>
  <c r="I514" i="9"/>
  <c r="I516" i="9"/>
  <c r="I519" i="9"/>
  <c r="I520" i="9"/>
  <c r="I521" i="9"/>
  <c r="I530" i="9"/>
  <c r="I532" i="9"/>
  <c r="I535" i="9"/>
  <c r="I537" i="9"/>
  <c r="I538" i="9"/>
  <c r="I539" i="9"/>
  <c r="I542" i="9"/>
  <c r="I543" i="9"/>
  <c r="I544" i="9"/>
  <c r="I545" i="9"/>
  <c r="I546" i="9"/>
  <c r="I547" i="9"/>
  <c r="I548" i="9"/>
  <c r="I549" i="9"/>
  <c r="I550" i="9"/>
  <c r="I551" i="9"/>
  <c r="I552" i="9"/>
  <c r="I553" i="9"/>
  <c r="I554" i="9"/>
  <c r="I555" i="9"/>
  <c r="I10" i="9"/>
  <c r="I11" i="9"/>
  <c r="I12" i="9"/>
  <c r="I13" i="9"/>
  <c r="I14" i="9"/>
  <c r="I15" i="9"/>
  <c r="I16" i="9"/>
  <c r="I17" i="9"/>
  <c r="I18" i="9"/>
  <c r="I19" i="9"/>
  <c r="I20" i="9"/>
  <c r="I21" i="9"/>
  <c r="I22" i="9"/>
  <c r="I23" i="9"/>
  <c r="I24" i="9"/>
  <c r="I25" i="9"/>
  <c r="I26" i="9"/>
  <c r="I27" i="9"/>
  <c r="I28" i="9"/>
  <c r="I29" i="9"/>
  <c r="I30" i="9"/>
  <c r="I31" i="9"/>
  <c r="I32" i="9"/>
  <c r="I33" i="9"/>
  <c r="I34" i="9"/>
  <c r="I35" i="9"/>
  <c r="I36" i="9"/>
  <c r="I37" i="9"/>
  <c r="I38" i="9"/>
  <c r="I39" i="9"/>
  <c r="I40" i="9"/>
  <c r="I41" i="9"/>
  <c r="I42" i="9"/>
  <c r="I43" i="9"/>
  <c r="I44" i="9"/>
  <c r="I45" i="9"/>
  <c r="I46" i="9"/>
  <c r="I47" i="9"/>
  <c r="I48" i="9"/>
  <c r="I49" i="9"/>
  <c r="I51" i="9"/>
  <c r="I52" i="9"/>
  <c r="I53" i="9"/>
  <c r="I54" i="9"/>
  <c r="I55" i="9"/>
  <c r="I7" i="9"/>
  <c r="G8" i="9"/>
  <c r="I8" i="9" s="1"/>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8" i="9"/>
  <c r="H49" i="9"/>
  <c r="H51" i="9"/>
  <c r="H52" i="9"/>
  <c r="H53" i="9"/>
  <c r="H54" i="9"/>
  <c r="H55" i="9"/>
  <c r="H56" i="9"/>
  <c r="H57" i="9"/>
  <c r="H58" i="9"/>
  <c r="H60" i="9"/>
  <c r="H61" i="9"/>
  <c r="H62" i="9"/>
  <c r="H63" i="9"/>
  <c r="H66" i="9"/>
  <c r="H67" i="9"/>
  <c r="H68" i="9"/>
  <c r="H69" i="9"/>
  <c r="H70" i="9"/>
  <c r="H72" i="9"/>
  <c r="H73" i="9"/>
  <c r="H74" i="9"/>
  <c r="H75" i="9"/>
  <c r="H78" i="9"/>
  <c r="H79" i="9"/>
  <c r="H80" i="9"/>
  <c r="H81" i="9"/>
  <c r="H82" i="9"/>
  <c r="H84" i="9"/>
  <c r="H85" i="9"/>
  <c r="H86" i="9"/>
  <c r="H87" i="9"/>
  <c r="H88" i="9"/>
  <c r="H89" i="9"/>
  <c r="H90" i="9"/>
  <c r="H91" i="9"/>
  <c r="H92" i="9"/>
  <c r="H93" i="9"/>
  <c r="H94" i="9"/>
  <c r="H95" i="9"/>
  <c r="H96" i="9"/>
  <c r="H97" i="9"/>
  <c r="H98" i="9"/>
  <c r="H99" i="9"/>
  <c r="H100" i="9"/>
  <c r="H101" i="9"/>
  <c r="H102" i="9"/>
  <c r="H103" i="9"/>
  <c r="H104" i="9"/>
  <c r="H105" i="9"/>
  <c r="H106" i="9"/>
  <c r="H107" i="9"/>
  <c r="H108" i="9"/>
  <c r="H109" i="9"/>
  <c r="H110" i="9"/>
  <c r="H112" i="9"/>
  <c r="H113" i="9"/>
  <c r="H114" i="9"/>
  <c r="H115" i="9"/>
  <c r="H116" i="9"/>
  <c r="H118" i="9"/>
  <c r="H119" i="9"/>
  <c r="H120" i="9"/>
  <c r="H121" i="9"/>
  <c r="H122" i="9"/>
  <c r="H123" i="9"/>
  <c r="H124" i="9"/>
  <c r="H125" i="9"/>
  <c r="H126" i="9"/>
  <c r="H127" i="9"/>
  <c r="H129" i="9"/>
  <c r="H130" i="9"/>
  <c r="H131" i="9"/>
  <c r="H133" i="9"/>
  <c r="H134" i="9"/>
  <c r="H135" i="9"/>
  <c r="H136" i="9"/>
  <c r="H138" i="9"/>
  <c r="H139" i="9"/>
  <c r="H140" i="9"/>
  <c r="H141" i="9"/>
  <c r="H143" i="9"/>
  <c r="H144" i="9"/>
  <c r="H145" i="9"/>
  <c r="H147" i="9"/>
  <c r="H148" i="9"/>
  <c r="H149" i="9"/>
  <c r="H150" i="9"/>
  <c r="H151" i="9"/>
  <c r="H153" i="9"/>
  <c r="H154" i="9"/>
  <c r="H155" i="9"/>
  <c r="H156" i="9"/>
  <c r="H157" i="9"/>
  <c r="H158" i="9"/>
  <c r="H159" i="9"/>
  <c r="H160" i="9"/>
  <c r="H161" i="9"/>
  <c r="H162" i="9"/>
  <c r="H163" i="9"/>
  <c r="H164" i="9"/>
  <c r="H165" i="9"/>
  <c r="H166" i="9"/>
  <c r="H167" i="9"/>
  <c r="H168" i="9"/>
  <c r="H169" i="9"/>
  <c r="H170" i="9"/>
  <c r="H171" i="9"/>
  <c r="H172" i="9"/>
  <c r="H173" i="9"/>
  <c r="H174" i="9"/>
  <c r="H175" i="9"/>
  <c r="H176" i="9"/>
  <c r="H177" i="9"/>
  <c r="H178" i="9"/>
  <c r="H179" i="9"/>
  <c r="H180" i="9"/>
  <c r="H181" i="9"/>
  <c r="H182" i="9"/>
  <c r="H183" i="9"/>
  <c r="H184" i="9"/>
  <c r="H185" i="9"/>
  <c r="H186" i="9"/>
  <c r="H187" i="9"/>
  <c r="H188" i="9"/>
  <c r="H189" i="9"/>
  <c r="H190" i="9"/>
  <c r="H191" i="9"/>
  <c r="H192" i="9"/>
  <c r="H193" i="9"/>
  <c r="H194" i="9"/>
  <c r="H195" i="9"/>
  <c r="H196" i="9"/>
  <c r="H197" i="9"/>
  <c r="H198" i="9"/>
  <c r="H199" i="9"/>
  <c r="H200" i="9"/>
  <c r="H201" i="9"/>
  <c r="H202" i="9"/>
  <c r="H203" i="9"/>
  <c r="H204" i="9"/>
  <c r="H205" i="9"/>
  <c r="H206" i="9"/>
  <c r="H207" i="9"/>
  <c r="H208" i="9"/>
  <c r="H209" i="9"/>
  <c r="H210" i="9"/>
  <c r="H211" i="9"/>
  <c r="H212" i="9"/>
  <c r="H213" i="9"/>
  <c r="H214" i="9"/>
  <c r="H215" i="9"/>
  <c r="H216" i="9"/>
  <c r="H217" i="9"/>
  <c r="H218" i="9"/>
  <c r="H219" i="9"/>
  <c r="H220" i="9"/>
  <c r="H221" i="9"/>
  <c r="H222" i="9"/>
  <c r="H223" i="9"/>
  <c r="H224" i="9"/>
  <c r="H225" i="9"/>
  <c r="H226" i="9"/>
  <c r="H227" i="9"/>
  <c r="H228" i="9"/>
  <c r="H229" i="9"/>
  <c r="H230" i="9"/>
  <c r="H231" i="9"/>
  <c r="H232" i="9"/>
  <c r="H233" i="9"/>
  <c r="H234" i="9"/>
  <c r="H235" i="9"/>
  <c r="H236" i="9"/>
  <c r="H237" i="9"/>
  <c r="H238" i="9"/>
  <c r="H239" i="9"/>
  <c r="H240" i="9"/>
  <c r="H241" i="9"/>
  <c r="H242" i="9"/>
  <c r="H243" i="9"/>
  <c r="H246" i="9"/>
  <c r="H247" i="9"/>
  <c r="H248" i="9"/>
  <c r="H249" i="9"/>
  <c r="H250" i="9"/>
  <c r="H251" i="9"/>
  <c r="H252" i="9"/>
  <c r="H253" i="9"/>
  <c r="H254" i="9"/>
  <c r="H255" i="9"/>
  <c r="H256" i="9"/>
  <c r="H257" i="9"/>
  <c r="H258" i="9"/>
  <c r="H259" i="9"/>
  <c r="H260" i="9"/>
  <c r="H261" i="9"/>
  <c r="H262" i="9"/>
  <c r="H263" i="9"/>
  <c r="H264" i="9"/>
  <c r="H265" i="9"/>
  <c r="H266" i="9"/>
  <c r="H267" i="9"/>
  <c r="H268" i="9"/>
  <c r="H269" i="9"/>
  <c r="H270" i="9"/>
  <c r="H271" i="9"/>
  <c r="H272" i="9"/>
  <c r="H273" i="9"/>
  <c r="H274" i="9"/>
  <c r="H275" i="9"/>
  <c r="H276" i="9"/>
  <c r="H277" i="9"/>
  <c r="H278" i="9"/>
  <c r="H279" i="9"/>
  <c r="H280" i="9"/>
  <c r="H281" i="9"/>
  <c r="H282" i="9"/>
  <c r="H283" i="9"/>
  <c r="H284" i="9"/>
  <c r="H285" i="9"/>
  <c r="H286" i="9"/>
  <c r="H287" i="9"/>
  <c r="H288" i="9"/>
  <c r="H289" i="9"/>
  <c r="H290" i="9"/>
  <c r="H291" i="9"/>
  <c r="H292" i="9"/>
  <c r="H293" i="9"/>
  <c r="H295" i="9"/>
  <c r="H296" i="9"/>
  <c r="H297" i="9"/>
  <c r="H298" i="9"/>
  <c r="H299" i="9"/>
  <c r="H300" i="9"/>
  <c r="H301" i="9"/>
  <c r="H302" i="9"/>
  <c r="H303" i="9"/>
  <c r="H304" i="9"/>
  <c r="H305" i="9"/>
  <c r="H306" i="9"/>
  <c r="H307" i="9"/>
  <c r="H308" i="9"/>
  <c r="H309" i="9"/>
  <c r="H310" i="9"/>
  <c r="H311" i="9"/>
  <c r="H312" i="9"/>
  <c r="H313" i="9"/>
  <c r="H314" i="9"/>
  <c r="H315" i="9"/>
  <c r="H316" i="9"/>
  <c r="H317" i="9"/>
  <c r="H318" i="9"/>
  <c r="H319" i="9"/>
  <c r="H321" i="9"/>
  <c r="H322" i="9"/>
  <c r="H323" i="9"/>
  <c r="H324" i="9"/>
  <c r="H325" i="9"/>
  <c r="H326" i="9"/>
  <c r="H327" i="9"/>
  <c r="H328" i="9"/>
  <c r="H329" i="9"/>
  <c r="H330" i="9"/>
  <c r="H331" i="9"/>
  <c r="H332" i="9"/>
  <c r="H333" i="9"/>
  <c r="H335" i="9"/>
  <c r="H336" i="9"/>
  <c r="H337" i="9"/>
  <c r="H338" i="9"/>
  <c r="H339" i="9"/>
  <c r="H340" i="9"/>
  <c r="H341" i="9"/>
  <c r="H342" i="9"/>
  <c r="H343" i="9"/>
  <c r="H344" i="9"/>
  <c r="H345" i="9"/>
  <c r="H346" i="9"/>
  <c r="H347" i="9"/>
  <c r="H348" i="9"/>
  <c r="H349" i="9"/>
  <c r="H350" i="9"/>
  <c r="H351" i="9"/>
  <c r="H352" i="9"/>
  <c r="H353" i="9"/>
  <c r="H354" i="9"/>
  <c r="H355" i="9"/>
  <c r="H448" i="9"/>
  <c r="H449" i="9"/>
  <c r="H450" i="9"/>
  <c r="H451" i="9"/>
  <c r="H452" i="9"/>
  <c r="H453" i="9"/>
  <c r="H454" i="9"/>
  <c r="H455" i="9"/>
  <c r="H456" i="9"/>
  <c r="H457" i="9"/>
  <c r="H458" i="9"/>
  <c r="H459" i="9"/>
  <c r="H460" i="9"/>
  <c r="H461" i="9"/>
  <c r="H462" i="9"/>
  <c r="H463" i="9"/>
  <c r="H464" i="9"/>
  <c r="H465" i="9"/>
  <c r="H466" i="9"/>
  <c r="H467" i="9"/>
  <c r="H468" i="9"/>
  <c r="H469" i="9"/>
  <c r="H470" i="9"/>
  <c r="H471" i="9"/>
  <c r="H472" i="9"/>
  <c r="H473" i="9"/>
  <c r="H474" i="9"/>
  <c r="H475" i="9"/>
  <c r="H476" i="9"/>
  <c r="H477" i="9"/>
  <c r="H478" i="9"/>
  <c r="H479" i="9"/>
  <c r="H480" i="9"/>
  <c r="H481" i="9"/>
  <c r="H482" i="9"/>
  <c r="H483" i="9"/>
  <c r="H484" i="9"/>
  <c r="H485" i="9"/>
  <c r="H486" i="9"/>
  <c r="H487" i="9"/>
  <c r="H488" i="9"/>
  <c r="H489" i="9"/>
  <c r="H490" i="9"/>
  <c r="H491" i="9"/>
  <c r="H492" i="9"/>
  <c r="H493" i="9"/>
  <c r="H494" i="9"/>
  <c r="H495" i="9"/>
  <c r="H496" i="9"/>
  <c r="H497" i="9"/>
  <c r="H498" i="9"/>
  <c r="H499" i="9"/>
  <c r="H500" i="9"/>
  <c r="H501" i="9"/>
  <c r="H502" i="9"/>
  <c r="H503" i="9"/>
  <c r="H504" i="9"/>
  <c r="H505" i="9"/>
  <c r="H506" i="9"/>
  <c r="H510" i="9"/>
  <c r="H511" i="9"/>
  <c r="H512" i="9"/>
  <c r="H513" i="9"/>
  <c r="H514" i="9"/>
  <c r="H515" i="9"/>
  <c r="H516" i="9"/>
  <c r="H518" i="9"/>
  <c r="H519" i="9"/>
  <c r="H520" i="9"/>
  <c r="H521" i="9"/>
  <c r="H523" i="9"/>
  <c r="H524" i="9"/>
  <c r="H525" i="9"/>
  <c r="H526" i="9"/>
  <c r="H527" i="9"/>
  <c r="H528" i="9"/>
  <c r="H529" i="9"/>
  <c r="H530" i="9"/>
  <c r="H531" i="9"/>
  <c r="H532" i="9"/>
  <c r="H533" i="9"/>
  <c r="H534" i="9"/>
  <c r="H535" i="9"/>
  <c r="H536" i="9"/>
  <c r="H537" i="9"/>
  <c r="H538" i="9"/>
  <c r="H539" i="9"/>
  <c r="H540" i="9"/>
  <c r="H541" i="9"/>
  <c r="H542" i="9"/>
  <c r="H543" i="9"/>
  <c r="H544" i="9"/>
  <c r="H545" i="9"/>
  <c r="H546" i="9"/>
  <c r="H547" i="9"/>
  <c r="H548" i="9"/>
  <c r="H549" i="9"/>
  <c r="H550" i="9"/>
  <c r="H551" i="9"/>
  <c r="H552" i="9"/>
  <c r="H553" i="9"/>
  <c r="H554" i="9"/>
  <c r="H555" i="9"/>
  <c r="H7" i="9"/>
  <c r="J400" i="9"/>
  <c r="K420" i="9"/>
  <c r="J420" i="9"/>
  <c r="K400" i="9"/>
  <c r="K361" i="9"/>
  <c r="J361" i="9"/>
  <c r="G9" i="9" l="1"/>
  <c r="H244" i="9"/>
  <c r="H8" i="9"/>
  <c r="K356" i="9"/>
  <c r="J356" i="9"/>
  <c r="J355" i="9" s="1"/>
  <c r="J555" i="9" s="1"/>
  <c r="B440" i="9"/>
  <c r="N356" i="9" l="1"/>
  <c r="M356" i="9"/>
  <c r="K355" i="9"/>
  <c r="M355" i="9" l="1"/>
  <c r="N355" i="9"/>
  <c r="K555" i="9"/>
  <c r="N555" i="9" l="1"/>
  <c r="M555" i="9"/>
  <c r="K311" i="9"/>
  <c r="J311" i="9"/>
  <c r="K298" i="9"/>
  <c r="K262" i="9"/>
  <c r="J262" i="9"/>
  <c r="K246" i="9"/>
  <c r="J246" i="9"/>
  <c r="K244" i="9" l="1"/>
  <c r="M246" i="9"/>
  <c r="N246" i="9"/>
  <c r="J244" i="9"/>
  <c r="N311" i="9"/>
  <c r="M311" i="9"/>
  <c r="M262" i="9"/>
  <c r="N262" i="9"/>
  <c r="N298" i="9"/>
  <c r="M298" i="9"/>
  <c r="J97" i="9"/>
  <c r="L244" i="9" l="1"/>
  <c r="E8" i="9"/>
  <c r="N244" i="9"/>
  <c r="M244" i="9"/>
  <c r="K65" i="9"/>
  <c r="K64" i="9" s="1"/>
  <c r="N64" i="9" l="1"/>
  <c r="M64" i="9"/>
  <c r="K83" i="9"/>
  <c r="J64" i="9"/>
  <c r="J49" i="9"/>
  <c r="K10" i="9"/>
  <c r="N10" i="9" s="1"/>
  <c r="J8" i="9"/>
  <c r="J9" i="9" s="1"/>
  <c r="K111" i="9"/>
  <c r="K334" i="9"/>
  <c r="G334" i="9"/>
  <c r="K294" i="9"/>
  <c r="G294" i="9"/>
  <c r="K152" i="9"/>
  <c r="G152" i="9"/>
  <c r="K146" i="9"/>
  <c r="G146" i="9"/>
  <c r="K142" i="9"/>
  <c r="G142" i="9"/>
  <c r="K137" i="9"/>
  <c r="G137" i="9"/>
  <c r="K132" i="9"/>
  <c r="G132" i="9"/>
  <c r="K128" i="9"/>
  <c r="G128" i="9"/>
  <c r="G117" i="9"/>
  <c r="N117" i="9" s="1"/>
  <c r="G111" i="9"/>
  <c r="G83" i="9"/>
  <c r="G77" i="9"/>
  <c r="N77" i="9" s="1"/>
  <c r="G71" i="9"/>
  <c r="N71" i="9" s="1"/>
  <c r="G65" i="9"/>
  <c r="N65" i="9" s="1"/>
  <c r="G59" i="9"/>
  <c r="K50" i="9"/>
  <c r="K49" i="9" s="1"/>
  <c r="N49" i="9" s="1"/>
  <c r="G50" i="9"/>
  <c r="K20" i="9"/>
  <c r="N20" i="9" s="1"/>
  <c r="N50" i="9" l="1"/>
  <c r="N83" i="9"/>
  <c r="M49" i="9"/>
  <c r="M50" i="9"/>
  <c r="H50" i="9"/>
  <c r="I50" i="9"/>
  <c r="M65" i="9"/>
  <c r="H65" i="9"/>
  <c r="I65" i="9"/>
  <c r="N111" i="9"/>
  <c r="M111" i="9"/>
  <c r="H111" i="9"/>
  <c r="I111" i="9"/>
  <c r="N132" i="9"/>
  <c r="M132" i="9"/>
  <c r="H132" i="9"/>
  <c r="I132" i="9"/>
  <c r="M142" i="9"/>
  <c r="H142" i="9"/>
  <c r="I142" i="9"/>
  <c r="N142" i="9"/>
  <c r="N152" i="9"/>
  <c r="M152" i="9"/>
  <c r="I152" i="9"/>
  <c r="H152" i="9"/>
  <c r="I71" i="9"/>
  <c r="M71" i="9"/>
  <c r="H71" i="9"/>
  <c r="I117" i="9"/>
  <c r="M117" i="9"/>
  <c r="H117" i="9"/>
  <c r="I334" i="9"/>
  <c r="H334" i="9"/>
  <c r="M334" i="9"/>
  <c r="N334" i="9"/>
  <c r="K8" i="9"/>
  <c r="L8" i="9" s="1"/>
  <c r="M10" i="9"/>
  <c r="I59" i="9"/>
  <c r="M59" i="9"/>
  <c r="H59" i="9"/>
  <c r="I77" i="9"/>
  <c r="M77" i="9"/>
  <c r="H77" i="9"/>
  <c r="N128" i="9"/>
  <c r="M128" i="9"/>
  <c r="H128" i="9"/>
  <c r="I128" i="9"/>
  <c r="I137" i="9"/>
  <c r="N137" i="9"/>
  <c r="M137" i="9"/>
  <c r="H137" i="9"/>
  <c r="M146" i="9"/>
  <c r="H146" i="9"/>
  <c r="I146" i="9"/>
  <c r="N146" i="9"/>
  <c r="K13" i="9"/>
  <c r="M20" i="9"/>
  <c r="I64" i="9"/>
  <c r="H64" i="9"/>
  <c r="M83" i="9"/>
  <c r="H83" i="9"/>
  <c r="I83" i="9"/>
  <c r="H294" i="9"/>
  <c r="N294" i="9"/>
  <c r="M294" i="9"/>
  <c r="I294" i="9"/>
  <c r="K12" i="9"/>
  <c r="N12" i="9" s="1"/>
  <c r="A7" i="9"/>
  <c r="L7" i="9"/>
  <c r="A10" i="9"/>
  <c r="L10" i="9"/>
  <c r="A11" i="9"/>
  <c r="B11" i="9"/>
  <c r="L11" i="9"/>
  <c r="A12" i="9"/>
  <c r="B12" i="9"/>
  <c r="A13" i="9"/>
  <c r="B13" i="9"/>
  <c r="A14" i="9"/>
  <c r="B14" i="9"/>
  <c r="L14" i="9"/>
  <c r="A15" i="9"/>
  <c r="B15" i="9"/>
  <c r="L15" i="9"/>
  <c r="A16" i="9"/>
  <c r="B16" i="9"/>
  <c r="L16" i="9"/>
  <c r="A17" i="9"/>
  <c r="B17" i="9"/>
  <c r="L17" i="9"/>
  <c r="A18" i="9"/>
  <c r="B18" i="9"/>
  <c r="L18" i="9"/>
  <c r="A19" i="9"/>
  <c r="B19" i="9"/>
  <c r="L19" i="9"/>
  <c r="A20" i="9"/>
  <c r="B20" i="9"/>
  <c r="L20" i="9"/>
  <c r="A21" i="9"/>
  <c r="B21" i="9"/>
  <c r="L21" i="9"/>
  <c r="A22" i="9"/>
  <c r="B22" i="9"/>
  <c r="L22" i="9"/>
  <c r="A23" i="9"/>
  <c r="B23" i="9"/>
  <c r="L23" i="9"/>
  <c r="A24" i="9"/>
  <c r="B24" i="9"/>
  <c r="L24" i="9"/>
  <c r="A25" i="9"/>
  <c r="B25" i="9"/>
  <c r="L25" i="9"/>
  <c r="A26" i="9"/>
  <c r="B26" i="9"/>
  <c r="L26" i="9"/>
  <c r="A27" i="9"/>
  <c r="B27" i="9"/>
  <c r="L27" i="9"/>
  <c r="A28" i="9"/>
  <c r="B28" i="9"/>
  <c r="L28" i="9"/>
  <c r="A29" i="9"/>
  <c r="B29" i="9"/>
  <c r="L29" i="9"/>
  <c r="A30" i="9"/>
  <c r="B30" i="9"/>
  <c r="L30" i="9"/>
  <c r="A31" i="9"/>
  <c r="B31" i="9"/>
  <c r="L31" i="9"/>
  <c r="A32" i="9"/>
  <c r="B32" i="9"/>
  <c r="L32" i="9"/>
  <c r="A33" i="9"/>
  <c r="B33" i="9"/>
  <c r="L33" i="9"/>
  <c r="A34" i="9"/>
  <c r="B34" i="9"/>
  <c r="L34" i="9"/>
  <c r="A35" i="9"/>
  <c r="B35" i="9"/>
  <c r="L35" i="9"/>
  <c r="A36" i="9"/>
  <c r="B36" i="9"/>
  <c r="L36" i="9"/>
  <c r="A37" i="9"/>
  <c r="B37" i="9"/>
  <c r="L37" i="9"/>
  <c r="A38" i="9"/>
  <c r="B38" i="9"/>
  <c r="L38" i="9"/>
  <c r="A39" i="9"/>
  <c r="B39" i="9"/>
  <c r="L39" i="9"/>
  <c r="A40" i="9"/>
  <c r="B40" i="9"/>
  <c r="L40" i="9"/>
  <c r="A41" i="9"/>
  <c r="B41" i="9"/>
  <c r="L41" i="9"/>
  <c r="A42" i="9"/>
  <c r="B42" i="9"/>
  <c r="L42" i="9"/>
  <c r="A43" i="9"/>
  <c r="B43" i="9"/>
  <c r="L43" i="9"/>
  <c r="A44" i="9"/>
  <c r="B44" i="9"/>
  <c r="L44" i="9"/>
  <c r="A45" i="9"/>
  <c r="B45" i="9"/>
  <c r="L45" i="9"/>
  <c r="A46" i="9"/>
  <c r="B46" i="9"/>
  <c r="L46" i="9"/>
  <c r="A47" i="9"/>
  <c r="B47" i="9"/>
  <c r="L47" i="9"/>
  <c r="A48" i="9"/>
  <c r="L48" i="9"/>
  <c r="A49" i="9"/>
  <c r="B49" i="9"/>
  <c r="L49" i="9"/>
  <c r="A50" i="9"/>
  <c r="B50" i="9"/>
  <c r="L50" i="9"/>
  <c r="A51" i="9"/>
  <c r="B51" i="9"/>
  <c r="L51" i="9"/>
  <c r="A52" i="9"/>
  <c r="B52" i="9"/>
  <c r="L52" i="9"/>
  <c r="A53" i="9"/>
  <c r="B53" i="9"/>
  <c r="L53" i="9"/>
  <c r="A54" i="9"/>
  <c r="B54" i="9"/>
  <c r="A55" i="9"/>
  <c r="B55" i="9"/>
  <c r="L55" i="9"/>
  <c r="A56" i="9"/>
  <c r="B56" i="9"/>
  <c r="L56" i="9"/>
  <c r="A57" i="9"/>
  <c r="B57" i="9"/>
  <c r="L57" i="9"/>
  <c r="A58" i="9"/>
  <c r="B58" i="9"/>
  <c r="L58" i="9"/>
  <c r="A59" i="9"/>
  <c r="B59" i="9"/>
  <c r="L59" i="9"/>
  <c r="A60" i="9"/>
  <c r="B60" i="9"/>
  <c r="L60" i="9"/>
  <c r="A61" i="9"/>
  <c r="B61" i="9"/>
  <c r="L61" i="9"/>
  <c r="A62" i="9"/>
  <c r="L62" i="9"/>
  <c r="A63" i="9"/>
  <c r="B63" i="9"/>
  <c r="L63" i="9"/>
  <c r="A64" i="9"/>
  <c r="B64" i="9"/>
  <c r="L64" i="9"/>
  <c r="A65" i="9"/>
  <c r="B65" i="9"/>
  <c r="L65" i="9"/>
  <c r="A66" i="9"/>
  <c r="B66" i="9"/>
  <c r="L66" i="9"/>
  <c r="A67" i="9"/>
  <c r="B67" i="9"/>
  <c r="L67" i="9"/>
  <c r="A68" i="9"/>
  <c r="B68" i="9"/>
  <c r="L68" i="9"/>
  <c r="A69" i="9"/>
  <c r="B69" i="9"/>
  <c r="L69" i="9"/>
  <c r="A70" i="9"/>
  <c r="B70" i="9"/>
  <c r="L70" i="9"/>
  <c r="A72" i="9"/>
  <c r="B72" i="9"/>
  <c r="L72" i="9"/>
  <c r="A73" i="9"/>
  <c r="B73" i="9"/>
  <c r="L73" i="9"/>
  <c r="A74" i="9"/>
  <c r="B74" i="9"/>
  <c r="L74" i="9"/>
  <c r="A75" i="9"/>
  <c r="B75" i="9"/>
  <c r="L75" i="9"/>
  <c r="A77" i="9"/>
  <c r="B77" i="9"/>
  <c r="L77" i="9"/>
  <c r="A78" i="9"/>
  <c r="B78" i="9"/>
  <c r="L78" i="9"/>
  <c r="A79" i="9"/>
  <c r="B79" i="9"/>
  <c r="L79" i="9"/>
  <c r="A80" i="9"/>
  <c r="B80" i="9"/>
  <c r="L80" i="9"/>
  <c r="A81" i="9"/>
  <c r="B81" i="9"/>
  <c r="L81" i="9"/>
  <c r="A82" i="9"/>
  <c r="B82" i="9"/>
  <c r="L82" i="9"/>
  <c r="A84" i="9"/>
  <c r="B84" i="9"/>
  <c r="L84" i="9"/>
  <c r="A85" i="9"/>
  <c r="B85" i="9"/>
  <c r="L85" i="9"/>
  <c r="A86" i="9"/>
  <c r="B86" i="9"/>
  <c r="L86" i="9"/>
  <c r="A87" i="9"/>
  <c r="B87" i="9"/>
  <c r="L87" i="9"/>
  <c r="A88" i="9"/>
  <c r="B88" i="9"/>
  <c r="L88" i="9"/>
  <c r="A89" i="9"/>
  <c r="B89" i="9"/>
  <c r="L89" i="9"/>
  <c r="A90" i="9"/>
  <c r="B90" i="9"/>
  <c r="L90" i="9"/>
  <c r="A91" i="9"/>
  <c r="B91" i="9"/>
  <c r="L91" i="9"/>
  <c r="A92" i="9"/>
  <c r="B92" i="9"/>
  <c r="L92" i="9"/>
  <c r="A93" i="9"/>
  <c r="B93" i="9"/>
  <c r="A94" i="9"/>
  <c r="B94" i="9"/>
  <c r="L94" i="9"/>
  <c r="A95" i="9"/>
  <c r="B95" i="9"/>
  <c r="L95" i="9"/>
  <c r="A96" i="9"/>
  <c r="B96" i="9"/>
  <c r="L96" i="9"/>
  <c r="A97" i="9"/>
  <c r="L97" i="9"/>
  <c r="A98" i="9"/>
  <c r="B98" i="9"/>
  <c r="L98" i="9"/>
  <c r="A99" i="9"/>
  <c r="B99" i="9"/>
  <c r="L99" i="9"/>
  <c r="A100" i="9"/>
  <c r="B100" i="9"/>
  <c r="L100" i="9"/>
  <c r="A101" i="9"/>
  <c r="B101" i="9"/>
  <c r="L101" i="9"/>
  <c r="A102" i="9"/>
  <c r="B102" i="9"/>
  <c r="L102" i="9"/>
  <c r="A103" i="9"/>
  <c r="B103" i="9"/>
  <c r="L103" i="9"/>
  <c r="A104" i="9"/>
  <c r="B104" i="9"/>
  <c r="L104" i="9"/>
  <c r="A105" i="9"/>
  <c r="B105" i="9"/>
  <c r="L105" i="9"/>
  <c r="A106" i="9"/>
  <c r="B106" i="9"/>
  <c r="L106" i="9"/>
  <c r="A107" i="9"/>
  <c r="B107" i="9"/>
  <c r="L107" i="9"/>
  <c r="A108" i="9"/>
  <c r="B108" i="9"/>
  <c r="L108" i="9"/>
  <c r="A109" i="9"/>
  <c r="B109" i="9"/>
  <c r="L109" i="9"/>
  <c r="A110" i="9"/>
  <c r="B110" i="9"/>
  <c r="L110" i="9"/>
  <c r="A111" i="9"/>
  <c r="B111" i="9"/>
  <c r="L111" i="9"/>
  <c r="A112" i="9"/>
  <c r="B112" i="9"/>
  <c r="L112" i="9"/>
  <c r="A113" i="9"/>
  <c r="B113" i="9"/>
  <c r="L113" i="9"/>
  <c r="A114" i="9"/>
  <c r="B114" i="9"/>
  <c r="L114" i="9"/>
  <c r="A115" i="9"/>
  <c r="B115" i="9"/>
  <c r="L115" i="9"/>
  <c r="A116" i="9"/>
  <c r="B116" i="9"/>
  <c r="L116" i="9"/>
  <c r="A117" i="9"/>
  <c r="B117" i="9"/>
  <c r="L117" i="9"/>
  <c r="A118" i="9"/>
  <c r="B118" i="9"/>
  <c r="L118" i="9"/>
  <c r="A119" i="9"/>
  <c r="B119" i="9"/>
  <c r="L119" i="9"/>
  <c r="A120" i="9"/>
  <c r="B120" i="9"/>
  <c r="L120" i="9"/>
  <c r="A121" i="9"/>
  <c r="B121" i="9"/>
  <c r="L121" i="9"/>
  <c r="A122" i="9"/>
  <c r="B122" i="9"/>
  <c r="L122" i="9"/>
  <c r="A123" i="9"/>
  <c r="B123" i="9"/>
  <c r="L123" i="9"/>
  <c r="A124" i="9"/>
  <c r="B124" i="9"/>
  <c r="L124" i="9"/>
  <c r="A125" i="9"/>
  <c r="L125" i="9"/>
  <c r="A126" i="9"/>
  <c r="B126" i="9"/>
  <c r="L126" i="9"/>
  <c r="A127" i="9"/>
  <c r="B127" i="9"/>
  <c r="L127" i="9"/>
  <c r="A128" i="9"/>
  <c r="B128" i="9"/>
  <c r="L128" i="9"/>
  <c r="A129" i="9"/>
  <c r="B129" i="9"/>
  <c r="L129" i="9"/>
  <c r="A130" i="9"/>
  <c r="B130" i="9"/>
  <c r="L130" i="9"/>
  <c r="A131" i="9"/>
  <c r="B131" i="9"/>
  <c r="L131" i="9"/>
  <c r="A132" i="9"/>
  <c r="B132" i="9"/>
  <c r="L132" i="9"/>
  <c r="A133" i="9"/>
  <c r="B133" i="9"/>
  <c r="L133" i="9"/>
  <c r="A134" i="9"/>
  <c r="B134" i="9"/>
  <c r="L134" i="9"/>
  <c r="A135" i="9"/>
  <c r="B135" i="9"/>
  <c r="L135" i="9"/>
  <c r="A136" i="9"/>
  <c r="B136" i="9"/>
  <c r="L136" i="9"/>
  <c r="A137" i="9"/>
  <c r="B137" i="9"/>
  <c r="L137" i="9"/>
  <c r="A138" i="9"/>
  <c r="B138" i="9"/>
  <c r="L138" i="9"/>
  <c r="A139" i="9"/>
  <c r="B139" i="9"/>
  <c r="L139" i="9"/>
  <c r="A140" i="9"/>
  <c r="B140" i="9"/>
  <c r="L140" i="9"/>
  <c r="A141" i="9"/>
  <c r="B141" i="9"/>
  <c r="L141" i="9"/>
  <c r="A142" i="9"/>
  <c r="B142" i="9"/>
  <c r="L142" i="9"/>
  <c r="A143" i="9"/>
  <c r="B143" i="9"/>
  <c r="L143" i="9"/>
  <c r="A144" i="9"/>
  <c r="B144" i="9"/>
  <c r="L144" i="9"/>
  <c r="A145" i="9"/>
  <c r="B145" i="9"/>
  <c r="L145" i="9"/>
  <c r="A146" i="9"/>
  <c r="B146" i="9"/>
  <c r="L146" i="9"/>
  <c r="A147" i="9"/>
  <c r="B147" i="9"/>
  <c r="L147" i="9"/>
  <c r="A148" i="9"/>
  <c r="B148" i="9"/>
  <c r="L148" i="9"/>
  <c r="A149" i="9"/>
  <c r="B149" i="9"/>
  <c r="L149" i="9"/>
  <c r="A150" i="9"/>
  <c r="B150" i="9"/>
  <c r="L150" i="9"/>
  <c r="A151" i="9"/>
  <c r="B151" i="9"/>
  <c r="L151" i="9"/>
  <c r="A152" i="9"/>
  <c r="B152" i="9"/>
  <c r="L152" i="9"/>
  <c r="A153" i="9"/>
  <c r="B153" i="9"/>
  <c r="L153" i="9"/>
  <c r="A154" i="9"/>
  <c r="B154" i="9"/>
  <c r="L154" i="9"/>
  <c r="A155" i="9"/>
  <c r="B155" i="9"/>
  <c r="L155" i="9"/>
  <c r="A156" i="9"/>
  <c r="B156" i="9"/>
  <c r="L156" i="9"/>
  <c r="A157" i="9"/>
  <c r="B157" i="9"/>
  <c r="L157" i="9"/>
  <c r="A158" i="9"/>
  <c r="L158" i="9"/>
  <c r="A159" i="9"/>
  <c r="B159" i="9"/>
  <c r="A160" i="9"/>
  <c r="B160" i="9"/>
  <c r="L160" i="9"/>
  <c r="A161" i="9"/>
  <c r="B161" i="9"/>
  <c r="L161" i="9"/>
  <c r="A162" i="9"/>
  <c r="B162" i="9"/>
  <c r="L162" i="9"/>
  <c r="A163" i="9"/>
  <c r="B163" i="9"/>
  <c r="L163" i="9"/>
  <c r="A164" i="9"/>
  <c r="B164" i="9"/>
  <c r="L164" i="9"/>
  <c r="A165" i="9"/>
  <c r="B165" i="9"/>
  <c r="L165" i="9"/>
  <c r="A166" i="9"/>
  <c r="B166" i="9"/>
  <c r="L166" i="9"/>
  <c r="A167" i="9"/>
  <c r="B167" i="9"/>
  <c r="L167" i="9"/>
  <c r="A168" i="9"/>
  <c r="B168" i="9"/>
  <c r="L168" i="9"/>
  <c r="A169" i="9"/>
  <c r="B169" i="9"/>
  <c r="L169" i="9"/>
  <c r="A170" i="9"/>
  <c r="B170" i="9"/>
  <c r="L170" i="9"/>
  <c r="A171" i="9"/>
  <c r="B171" i="9"/>
  <c r="L171" i="9"/>
  <c r="A172" i="9"/>
  <c r="B172" i="9"/>
  <c r="L172" i="9"/>
  <c r="A173" i="9"/>
  <c r="B173" i="9"/>
  <c r="L173" i="9"/>
  <c r="A174" i="9"/>
  <c r="B174" i="9"/>
  <c r="L174" i="9"/>
  <c r="A175" i="9"/>
  <c r="B175" i="9"/>
  <c r="L175" i="9"/>
  <c r="A176" i="9"/>
  <c r="B176" i="9"/>
  <c r="L176" i="9"/>
  <c r="A177" i="9"/>
  <c r="B177" i="9"/>
  <c r="L177" i="9"/>
  <c r="A178" i="9"/>
  <c r="B178" i="9"/>
  <c r="L178" i="9"/>
  <c r="A179" i="9"/>
  <c r="B179" i="9"/>
  <c r="L179" i="9"/>
  <c r="A180" i="9"/>
  <c r="B180" i="9"/>
  <c r="L180" i="9"/>
  <c r="A181" i="9"/>
  <c r="B181" i="9"/>
  <c r="L181" i="9"/>
  <c r="A182" i="9"/>
  <c r="B182" i="9"/>
  <c r="L182" i="9"/>
  <c r="A183" i="9"/>
  <c r="B183" i="9"/>
  <c r="L183" i="9"/>
  <c r="A184" i="9"/>
  <c r="B184" i="9"/>
  <c r="L184" i="9"/>
  <c r="A185" i="9"/>
  <c r="B185" i="9"/>
  <c r="L185" i="9"/>
  <c r="A186" i="9"/>
  <c r="B186" i="9"/>
  <c r="L186" i="9"/>
  <c r="A187" i="9"/>
  <c r="B187" i="9"/>
  <c r="L187" i="9"/>
  <c r="A188" i="9"/>
  <c r="B188" i="9"/>
  <c r="L188" i="9"/>
  <c r="A189" i="9"/>
  <c r="B189" i="9"/>
  <c r="L189" i="9"/>
  <c r="A190" i="9"/>
  <c r="B190" i="9"/>
  <c r="L190" i="9"/>
  <c r="A191" i="9"/>
  <c r="B191" i="9"/>
  <c r="L191" i="9"/>
  <c r="A192" i="9"/>
  <c r="B192" i="9"/>
  <c r="L192" i="9"/>
  <c r="A193" i="9"/>
  <c r="B193" i="9"/>
  <c r="L193" i="9"/>
  <c r="A194" i="9"/>
  <c r="B194" i="9"/>
  <c r="L194" i="9"/>
  <c r="A195" i="9"/>
  <c r="B195" i="9"/>
  <c r="L195" i="9"/>
  <c r="A196" i="9"/>
  <c r="B196" i="9"/>
  <c r="L196" i="9"/>
  <c r="A197" i="9"/>
  <c r="B197" i="9"/>
  <c r="L197" i="9"/>
  <c r="A198" i="9"/>
  <c r="B198" i="9"/>
  <c r="L198" i="9"/>
  <c r="A199" i="9"/>
  <c r="B199" i="9"/>
  <c r="L199" i="9"/>
  <c r="A200" i="9"/>
  <c r="B200" i="9"/>
  <c r="L200" i="9"/>
  <c r="A201" i="9"/>
  <c r="B201" i="9"/>
  <c r="L201" i="9"/>
  <c r="A202" i="9"/>
  <c r="B202" i="9"/>
  <c r="L202" i="9"/>
  <c r="A203" i="9"/>
  <c r="B203" i="9"/>
  <c r="L203" i="9"/>
  <c r="A204" i="9"/>
  <c r="B204" i="9"/>
  <c r="L204" i="9"/>
  <c r="A205" i="9"/>
  <c r="B205" i="9"/>
  <c r="L205" i="9"/>
  <c r="A206" i="9"/>
  <c r="B206" i="9"/>
  <c r="L206" i="9"/>
  <c r="A207" i="9"/>
  <c r="L207" i="9"/>
  <c r="A208" i="9"/>
  <c r="B208" i="9"/>
  <c r="L208" i="9"/>
  <c r="A209" i="9"/>
  <c r="B209" i="9"/>
  <c r="L209" i="9"/>
  <c r="A210" i="9"/>
  <c r="B210" i="9"/>
  <c r="L210" i="9"/>
  <c r="A211" i="9"/>
  <c r="B211" i="9"/>
  <c r="L211" i="9"/>
  <c r="A212" i="9"/>
  <c r="B212" i="9"/>
  <c r="L212" i="9"/>
  <c r="A213" i="9"/>
  <c r="B213" i="9"/>
  <c r="L213" i="9"/>
  <c r="A214" i="9"/>
  <c r="B214" i="9"/>
  <c r="L214" i="9"/>
  <c r="A215" i="9"/>
  <c r="B215" i="9"/>
  <c r="L215" i="9"/>
  <c r="A216" i="9"/>
  <c r="B216" i="9"/>
  <c r="L216" i="9"/>
  <c r="A217" i="9"/>
  <c r="B217" i="9"/>
  <c r="L217" i="9"/>
  <c r="A218" i="9"/>
  <c r="B218" i="9"/>
  <c r="L218" i="9"/>
  <c r="A219" i="9"/>
  <c r="B219" i="9"/>
  <c r="L219" i="9"/>
  <c r="A220" i="9"/>
  <c r="B220" i="9"/>
  <c r="L220" i="9"/>
  <c r="A221" i="9"/>
  <c r="B221" i="9"/>
  <c r="L221" i="9"/>
  <c r="A222" i="9"/>
  <c r="B222" i="9"/>
  <c r="L222" i="9"/>
  <c r="A223" i="9"/>
  <c r="B223" i="9"/>
  <c r="L223" i="9"/>
  <c r="A224" i="9"/>
  <c r="B224" i="9"/>
  <c r="L224" i="9"/>
  <c r="A225" i="9"/>
  <c r="B225" i="9"/>
  <c r="L225" i="9"/>
  <c r="A226" i="9"/>
  <c r="B226" i="9"/>
  <c r="L226" i="9"/>
  <c r="A227" i="9"/>
  <c r="B227" i="9"/>
  <c r="L227" i="9"/>
  <c r="A228" i="9"/>
  <c r="B228" i="9"/>
  <c r="L228" i="9"/>
  <c r="A229" i="9"/>
  <c r="B229" i="9"/>
  <c r="L229" i="9"/>
  <c r="A230" i="9"/>
  <c r="B230" i="9"/>
  <c r="L230" i="9"/>
  <c r="A231" i="9"/>
  <c r="B231" i="9"/>
  <c r="L231" i="9"/>
  <c r="A232" i="9"/>
  <c r="B232" i="9"/>
  <c r="L232" i="9"/>
  <c r="A233" i="9"/>
  <c r="B233" i="9"/>
  <c r="L233" i="9"/>
  <c r="A234" i="9"/>
  <c r="B234" i="9"/>
  <c r="L234" i="9"/>
  <c r="A235" i="9"/>
  <c r="B235" i="9"/>
  <c r="L235" i="9"/>
  <c r="A236" i="9"/>
  <c r="B236" i="9"/>
  <c r="L236" i="9"/>
  <c r="A237" i="9"/>
  <c r="B237" i="9"/>
  <c r="L237" i="9"/>
  <c r="A238" i="9"/>
  <c r="B238" i="9"/>
  <c r="L238" i="9"/>
  <c r="A239" i="9"/>
  <c r="B239" i="9"/>
  <c r="L239" i="9"/>
  <c r="A240" i="9"/>
  <c r="B240" i="9"/>
  <c r="A241" i="9"/>
  <c r="B241" i="9"/>
  <c r="L241" i="9"/>
  <c r="A242" i="9"/>
  <c r="B242" i="9"/>
  <c r="L242" i="9"/>
  <c r="A243" i="9"/>
  <c r="B243" i="9"/>
  <c r="L243" i="9"/>
  <c r="A246" i="9"/>
  <c r="L246" i="9"/>
  <c r="A247" i="9"/>
  <c r="B247" i="9"/>
  <c r="L247" i="9"/>
  <c r="A248" i="9"/>
  <c r="B248" i="9"/>
  <c r="L248" i="9"/>
  <c r="A249" i="9"/>
  <c r="B249" i="9"/>
  <c r="L249" i="9"/>
  <c r="A250" i="9"/>
  <c r="B250" i="9"/>
  <c r="L250" i="9"/>
  <c r="A251" i="9"/>
  <c r="B251" i="9"/>
  <c r="L251" i="9"/>
  <c r="A252" i="9"/>
  <c r="B252" i="9"/>
  <c r="L252" i="9"/>
  <c r="A253" i="9"/>
  <c r="B253" i="9"/>
  <c r="L253" i="9"/>
  <c r="A254" i="9"/>
  <c r="B254" i="9"/>
  <c r="L254" i="9"/>
  <c r="A255" i="9"/>
  <c r="B255" i="9"/>
  <c r="L255" i="9"/>
  <c r="A256" i="9"/>
  <c r="B256" i="9"/>
  <c r="L256" i="9"/>
  <c r="A257" i="9"/>
  <c r="B257" i="9"/>
  <c r="L257" i="9"/>
  <c r="A258" i="9"/>
  <c r="B258" i="9"/>
  <c r="L258" i="9"/>
  <c r="A259" i="9"/>
  <c r="B259" i="9"/>
  <c r="L259" i="9"/>
  <c r="A260" i="9"/>
  <c r="B260" i="9"/>
  <c r="L260" i="9"/>
  <c r="A261" i="9"/>
  <c r="B261" i="9"/>
  <c r="L261" i="9"/>
  <c r="A262" i="9"/>
  <c r="L262" i="9"/>
  <c r="A263" i="9"/>
  <c r="B263" i="9"/>
  <c r="L263" i="9"/>
  <c r="A264" i="9"/>
  <c r="B264" i="9"/>
  <c r="L264" i="9"/>
  <c r="A265" i="9"/>
  <c r="B265" i="9"/>
  <c r="L265" i="9"/>
  <c r="A266" i="9"/>
  <c r="B266" i="9"/>
  <c r="A267" i="9"/>
  <c r="B267" i="9"/>
  <c r="L267" i="9"/>
  <c r="A268" i="9"/>
  <c r="B268" i="9"/>
  <c r="L268" i="9"/>
  <c r="A269" i="9"/>
  <c r="B269" i="9"/>
  <c r="L269" i="9"/>
  <c r="A270" i="9"/>
  <c r="B270" i="9"/>
  <c r="L270" i="9"/>
  <c r="A271" i="9"/>
  <c r="B271" i="9"/>
  <c r="L271" i="9"/>
  <c r="A272" i="9"/>
  <c r="B272" i="9"/>
  <c r="L272" i="9"/>
  <c r="A273" i="9"/>
  <c r="B273" i="9"/>
  <c r="L273" i="9"/>
  <c r="A274" i="9"/>
  <c r="B274" i="9"/>
  <c r="L274" i="9"/>
  <c r="A275" i="9"/>
  <c r="B275" i="9"/>
  <c r="L275" i="9"/>
  <c r="A276" i="9"/>
  <c r="B276" i="9"/>
  <c r="L276" i="9"/>
  <c r="A277" i="9"/>
  <c r="B277" i="9"/>
  <c r="L277" i="9"/>
  <c r="A278" i="9"/>
  <c r="B278" i="9"/>
  <c r="L278" i="9"/>
  <c r="A279" i="9"/>
  <c r="B279" i="9"/>
  <c r="L279" i="9"/>
  <c r="A280" i="9"/>
  <c r="B280" i="9"/>
  <c r="L280" i="9"/>
  <c r="A281" i="9"/>
  <c r="B281" i="9"/>
  <c r="L281" i="9"/>
  <c r="A282" i="9"/>
  <c r="B282" i="9"/>
  <c r="L282" i="9"/>
  <c r="A283" i="9"/>
  <c r="B283" i="9"/>
  <c r="L283" i="9"/>
  <c r="A284" i="9"/>
  <c r="L284" i="9"/>
  <c r="A285" i="9"/>
  <c r="B285" i="9"/>
  <c r="L285" i="9"/>
  <c r="A286" i="9"/>
  <c r="B286" i="9"/>
  <c r="L286" i="9"/>
  <c r="A287" i="9"/>
  <c r="B287" i="9"/>
  <c r="L287" i="9"/>
  <c r="A288" i="9"/>
  <c r="B288" i="9"/>
  <c r="L288" i="9"/>
  <c r="A289" i="9"/>
  <c r="B289" i="9"/>
  <c r="L289" i="9"/>
  <c r="A290" i="9"/>
  <c r="B290" i="9"/>
  <c r="L290" i="9"/>
  <c r="A291" i="9"/>
  <c r="B291" i="9"/>
  <c r="L291" i="9"/>
  <c r="A292" i="9"/>
  <c r="B292" i="9"/>
  <c r="L292" i="9"/>
  <c r="A293" i="9"/>
  <c r="B293" i="9"/>
  <c r="L293" i="9"/>
  <c r="A294" i="9"/>
  <c r="B294" i="9"/>
  <c r="A295" i="9"/>
  <c r="B295" i="9"/>
  <c r="L295" i="9"/>
  <c r="A296" i="9"/>
  <c r="B296" i="9"/>
  <c r="L296" i="9"/>
  <c r="A297" i="9"/>
  <c r="B297" i="9"/>
  <c r="L297" i="9"/>
  <c r="A298" i="9"/>
  <c r="L298" i="9"/>
  <c r="A299" i="9"/>
  <c r="B299" i="9"/>
  <c r="L299" i="9"/>
  <c r="A300" i="9"/>
  <c r="B300" i="9"/>
  <c r="L300" i="9"/>
  <c r="A301" i="9"/>
  <c r="B301" i="9"/>
  <c r="L301" i="9"/>
  <c r="A302" i="9"/>
  <c r="B302" i="9"/>
  <c r="L302" i="9"/>
  <c r="A303" i="9"/>
  <c r="B303" i="9"/>
  <c r="L303" i="9"/>
  <c r="A304" i="9"/>
  <c r="B304" i="9"/>
  <c r="A305" i="9"/>
  <c r="B305" i="9"/>
  <c r="L305" i="9"/>
  <c r="A306" i="9"/>
  <c r="L306" i="9"/>
  <c r="A307" i="9"/>
  <c r="B307" i="9"/>
  <c r="L307" i="9"/>
  <c r="A308" i="9"/>
  <c r="B308" i="9"/>
  <c r="L308" i="9"/>
  <c r="A309" i="9"/>
  <c r="B309" i="9"/>
  <c r="L309" i="9"/>
  <c r="A310" i="9"/>
  <c r="B310" i="9"/>
  <c r="L310" i="9"/>
  <c r="A311" i="9"/>
  <c r="L311" i="9"/>
  <c r="A312" i="9"/>
  <c r="B312" i="9"/>
  <c r="L312" i="9"/>
  <c r="A313" i="9"/>
  <c r="B313" i="9"/>
  <c r="L313" i="9"/>
  <c r="A314" i="9"/>
  <c r="B314" i="9"/>
  <c r="L314" i="9"/>
  <c r="A315" i="9"/>
  <c r="B315" i="9"/>
  <c r="L315" i="9"/>
  <c r="A316" i="9"/>
  <c r="B316" i="9"/>
  <c r="A317" i="9"/>
  <c r="B317" i="9"/>
  <c r="L317" i="9"/>
  <c r="A318" i="9"/>
  <c r="B318" i="9"/>
  <c r="L318" i="9"/>
  <c r="A319" i="9"/>
  <c r="B319" i="9"/>
  <c r="L319" i="9"/>
  <c r="A320" i="9"/>
  <c r="B320" i="9"/>
  <c r="L320" i="9"/>
  <c r="A321" i="9"/>
  <c r="B321" i="9"/>
  <c r="L321" i="9"/>
  <c r="A322" i="9"/>
  <c r="B322" i="9"/>
  <c r="L322" i="9"/>
  <c r="A323" i="9"/>
  <c r="B323" i="9"/>
  <c r="L323" i="9"/>
  <c r="A324" i="9"/>
  <c r="B324" i="9"/>
  <c r="L324" i="9"/>
  <c r="A325" i="9"/>
  <c r="B325" i="9"/>
  <c r="L325" i="9"/>
  <c r="A326" i="9"/>
  <c r="B326" i="9"/>
  <c r="L326" i="9"/>
  <c r="A327" i="9"/>
  <c r="B327" i="9"/>
  <c r="L327" i="9"/>
  <c r="A328" i="9"/>
  <c r="B328" i="9"/>
  <c r="L328" i="9"/>
  <c r="A329" i="9"/>
  <c r="B329" i="9"/>
  <c r="L329" i="9"/>
  <c r="A330" i="9"/>
  <c r="B330" i="9"/>
  <c r="L330" i="9"/>
  <c r="A331" i="9"/>
  <c r="B331" i="9"/>
  <c r="L331" i="9"/>
  <c r="A332" i="9"/>
  <c r="B332" i="9"/>
  <c r="L332" i="9"/>
  <c r="A333" i="9"/>
  <c r="B333" i="9"/>
  <c r="L333" i="9"/>
  <c r="A334" i="9"/>
  <c r="B334" i="9"/>
  <c r="L334" i="9"/>
  <c r="A335" i="9"/>
  <c r="B335" i="9"/>
  <c r="L335" i="9"/>
  <c r="A336" i="9"/>
  <c r="B336" i="9"/>
  <c r="L336" i="9"/>
  <c r="A337" i="9"/>
  <c r="B337" i="9"/>
  <c r="L337" i="9"/>
  <c r="A338" i="9"/>
  <c r="B338" i="9"/>
  <c r="L338" i="9"/>
  <c r="A339" i="9"/>
  <c r="B339" i="9"/>
  <c r="L339" i="9"/>
  <c r="A340" i="9"/>
  <c r="B340" i="9"/>
  <c r="L340" i="9"/>
  <c r="A341" i="9"/>
  <c r="B341" i="9"/>
  <c r="L341" i="9"/>
  <c r="A342" i="9"/>
  <c r="B342" i="9"/>
  <c r="L342" i="9"/>
  <c r="A343" i="9"/>
  <c r="B343" i="9"/>
  <c r="L343" i="9"/>
  <c r="A344" i="9"/>
  <c r="L344" i="9"/>
  <c r="A345" i="9"/>
  <c r="B345" i="9"/>
  <c r="L345" i="9"/>
  <c r="A346" i="9"/>
  <c r="B346" i="9"/>
  <c r="L346" i="9"/>
  <c r="A347" i="9"/>
  <c r="B347" i="9"/>
  <c r="L347" i="9"/>
  <c r="A348" i="9"/>
  <c r="B348" i="9"/>
  <c r="L348" i="9"/>
  <c r="A349" i="9"/>
  <c r="B349" i="9"/>
  <c r="L349" i="9"/>
  <c r="A350" i="9"/>
  <c r="L350" i="9"/>
  <c r="A351" i="9"/>
  <c r="B351" i="9"/>
  <c r="L351" i="9"/>
  <c r="A352" i="9"/>
  <c r="B352" i="9"/>
  <c r="L352" i="9"/>
  <c r="A353" i="9"/>
  <c r="B353" i="9"/>
  <c r="L353" i="9"/>
  <c r="A354" i="9"/>
  <c r="B354" i="9"/>
  <c r="L354" i="9"/>
  <c r="A355" i="9"/>
  <c r="L355" i="9"/>
  <c r="A356" i="9"/>
  <c r="L356" i="9"/>
  <c r="A357" i="9"/>
  <c r="B357" i="9"/>
  <c r="L357" i="9"/>
  <c r="B358" i="9"/>
  <c r="L358" i="9"/>
  <c r="B360" i="9"/>
  <c r="L360" i="9"/>
  <c r="L362" i="9"/>
  <c r="B363" i="9"/>
  <c r="L363" i="9"/>
  <c r="B364" i="9"/>
  <c r="L364" i="9"/>
  <c r="A365" i="9"/>
  <c r="B365" i="9"/>
  <c r="L365" i="9"/>
  <c r="A366" i="9"/>
  <c r="B366" i="9"/>
  <c r="L366" i="9"/>
  <c r="A367" i="9"/>
  <c r="B367" i="9"/>
  <c r="L367" i="9"/>
  <c r="A368" i="9"/>
  <c r="B368" i="9"/>
  <c r="L368" i="9"/>
  <c r="A369" i="9"/>
  <c r="B369" i="9"/>
  <c r="L369" i="9"/>
  <c r="A370" i="9"/>
  <c r="B370" i="9"/>
  <c r="L370" i="9"/>
  <c r="A371" i="9"/>
  <c r="B371" i="9"/>
  <c r="L371" i="9"/>
  <c r="A372" i="9"/>
  <c r="B372" i="9"/>
  <c r="L372" i="9"/>
  <c r="A373" i="9"/>
  <c r="B373" i="9"/>
  <c r="L373" i="9"/>
  <c r="A374" i="9"/>
  <c r="B374" i="9"/>
  <c r="L374" i="9"/>
  <c r="A375" i="9"/>
  <c r="B375" i="9"/>
  <c r="L375" i="9"/>
  <c r="A376" i="9"/>
  <c r="B376" i="9"/>
  <c r="L376" i="9"/>
  <c r="A377" i="9"/>
  <c r="B377" i="9"/>
  <c r="L377" i="9"/>
  <c r="A378" i="9"/>
  <c r="B378" i="9"/>
  <c r="L378" i="9"/>
  <c r="A379" i="9"/>
  <c r="B379" i="9"/>
  <c r="L379" i="9"/>
  <c r="A380" i="9"/>
  <c r="B380" i="9"/>
  <c r="L380" i="9"/>
  <c r="A381" i="9"/>
  <c r="B381" i="9"/>
  <c r="L381" i="9"/>
  <c r="A382" i="9"/>
  <c r="B382" i="9"/>
  <c r="L382" i="9"/>
  <c r="A383" i="9"/>
  <c r="B383" i="9"/>
  <c r="L383" i="9"/>
  <c r="A384" i="9"/>
  <c r="B384" i="9"/>
  <c r="L384" i="9"/>
  <c r="A385" i="9"/>
  <c r="B385" i="9"/>
  <c r="L385" i="9"/>
  <c r="A386" i="9"/>
  <c r="B386" i="9"/>
  <c r="L386" i="9"/>
  <c r="A387" i="9"/>
  <c r="B387" i="9"/>
  <c r="L387" i="9"/>
  <c r="A388" i="9"/>
  <c r="B388" i="9"/>
  <c r="L388" i="9"/>
  <c r="A389" i="9"/>
  <c r="B389" i="9"/>
  <c r="L389" i="9"/>
  <c r="A390" i="9"/>
  <c r="B390" i="9"/>
  <c r="L390" i="9"/>
  <c r="A391" i="9"/>
  <c r="B391" i="9"/>
  <c r="L391" i="9"/>
  <c r="A392" i="9"/>
  <c r="B392" i="9"/>
  <c r="L392" i="9"/>
  <c r="A393" i="9"/>
  <c r="B393" i="9"/>
  <c r="L393" i="9"/>
  <c r="A394" i="9"/>
  <c r="B394" i="9"/>
  <c r="L394" i="9"/>
  <c r="A395" i="9"/>
  <c r="B395" i="9"/>
  <c r="L395" i="9"/>
  <c r="A396" i="9"/>
  <c r="B396" i="9"/>
  <c r="L396" i="9"/>
  <c r="A397" i="9"/>
  <c r="B397" i="9"/>
  <c r="L397" i="9"/>
  <c r="A398" i="9"/>
  <c r="B398" i="9"/>
  <c r="L398" i="9"/>
  <c r="A399" i="9"/>
  <c r="B399" i="9"/>
  <c r="L399" i="9"/>
  <c r="A400" i="9"/>
  <c r="B400" i="9"/>
  <c r="L400" i="9"/>
  <c r="A401" i="9"/>
  <c r="B401" i="9"/>
  <c r="L401" i="9"/>
  <c r="A402" i="9"/>
  <c r="B402" i="9"/>
  <c r="L402" i="9"/>
  <c r="A403" i="9"/>
  <c r="B403" i="9"/>
  <c r="L403" i="9"/>
  <c r="A404" i="9"/>
  <c r="B404" i="9"/>
  <c r="L404" i="9"/>
  <c r="A405" i="9"/>
  <c r="B405" i="9"/>
  <c r="L405" i="9"/>
  <c r="A406" i="9"/>
  <c r="B406" i="9"/>
  <c r="L406" i="9"/>
  <c r="A407" i="9"/>
  <c r="B407" i="9"/>
  <c r="L407" i="9"/>
  <c r="A408" i="9"/>
  <c r="B408" i="9"/>
  <c r="L408" i="9"/>
  <c r="A409" i="9"/>
  <c r="B409" i="9"/>
  <c r="L409" i="9"/>
  <c r="A410" i="9"/>
  <c r="B410" i="9"/>
  <c r="L410" i="9"/>
  <c r="A411" i="9"/>
  <c r="B411" i="9"/>
  <c r="L411" i="9"/>
  <c r="A412" i="9"/>
  <c r="B412" i="9"/>
  <c r="L412" i="9"/>
  <c r="A413" i="9"/>
  <c r="B413" i="9"/>
  <c r="L413" i="9"/>
  <c r="A414" i="9"/>
  <c r="B414" i="9"/>
  <c r="L414" i="9"/>
  <c r="A415" i="9"/>
  <c r="B415" i="9"/>
  <c r="L415" i="9"/>
  <c r="L416" i="9"/>
  <c r="A417" i="9"/>
  <c r="B417" i="9"/>
  <c r="L417" i="9"/>
  <c r="A418" i="9"/>
  <c r="B418" i="9"/>
  <c r="L418" i="9"/>
  <c r="A419" i="9"/>
  <c r="B419" i="9"/>
  <c r="L419" i="9"/>
  <c r="A420" i="9"/>
  <c r="B420" i="9"/>
  <c r="L420" i="9"/>
  <c r="A421" i="9"/>
  <c r="B421" i="9"/>
  <c r="L421" i="9"/>
  <c r="A422" i="9"/>
  <c r="B422" i="9"/>
  <c r="L422" i="9"/>
  <c r="A423" i="9"/>
  <c r="B423" i="9"/>
  <c r="L423" i="9"/>
  <c r="A424" i="9"/>
  <c r="B424" i="9"/>
  <c r="L424" i="9"/>
  <c r="A425" i="9"/>
  <c r="B425" i="9"/>
  <c r="L425" i="9"/>
  <c r="A426" i="9"/>
  <c r="B426" i="9"/>
  <c r="L426" i="9"/>
  <c r="A427" i="9"/>
  <c r="B427" i="9"/>
  <c r="L427" i="9"/>
  <c r="A428" i="9"/>
  <c r="B428" i="9"/>
  <c r="L428" i="9"/>
  <c r="A429" i="9"/>
  <c r="B429" i="9"/>
  <c r="L429" i="9"/>
  <c r="A430" i="9"/>
  <c r="B430" i="9"/>
  <c r="L430" i="9"/>
  <c r="A431" i="9"/>
  <c r="B431" i="9"/>
  <c r="L431" i="9"/>
  <c r="A432" i="9"/>
  <c r="B432" i="9"/>
  <c r="L432" i="9"/>
  <c r="A433" i="9"/>
  <c r="B433" i="9"/>
  <c r="L433" i="9"/>
  <c r="A434" i="9"/>
  <c r="B434" i="9"/>
  <c r="L434" i="9"/>
  <c r="A435" i="9"/>
  <c r="B435" i="9"/>
  <c r="L435" i="9"/>
  <c r="A436" i="9"/>
  <c r="B436" i="9"/>
  <c r="L436" i="9"/>
  <c r="A437" i="9"/>
  <c r="B437" i="9"/>
  <c r="L437" i="9"/>
  <c r="A438" i="9"/>
  <c r="B438" i="9"/>
  <c r="L438" i="9"/>
  <c r="A439" i="9"/>
  <c r="B439" i="9"/>
  <c r="L439" i="9"/>
  <c r="A440" i="9"/>
  <c r="L440" i="9"/>
  <c r="A441" i="9"/>
  <c r="B441" i="9"/>
  <c r="A442" i="9"/>
  <c r="B442" i="9"/>
  <c r="A444" i="9"/>
  <c r="B444" i="9"/>
  <c r="A445" i="9"/>
  <c r="B445" i="9"/>
  <c r="A446" i="9"/>
  <c r="B446" i="9"/>
  <c r="A447" i="9"/>
  <c r="B447" i="9"/>
  <c r="A448" i="9"/>
  <c r="B448" i="9"/>
  <c r="A449" i="9"/>
  <c r="B449" i="9"/>
  <c r="A450" i="9"/>
  <c r="B450" i="9"/>
  <c r="A451" i="9"/>
  <c r="B451" i="9"/>
  <c r="A452" i="9"/>
  <c r="B452" i="9"/>
  <c r="A453" i="9"/>
  <c r="B453" i="9"/>
  <c r="A454" i="9"/>
  <c r="B454" i="9"/>
  <c r="A455" i="9"/>
  <c r="B455" i="9"/>
  <c r="A456" i="9"/>
  <c r="B456" i="9"/>
  <c r="A457" i="9"/>
  <c r="B457" i="9"/>
  <c r="A458" i="9"/>
  <c r="B458" i="9"/>
  <c r="A459" i="9"/>
  <c r="B459" i="9"/>
  <c r="A460" i="9"/>
  <c r="B460" i="9"/>
  <c r="A461" i="9"/>
  <c r="B461" i="9"/>
  <c r="L461" i="9"/>
  <c r="A462" i="9"/>
  <c r="B462" i="9"/>
  <c r="A463" i="9"/>
  <c r="B463" i="9"/>
  <c r="A464" i="9"/>
  <c r="B464" i="9"/>
  <c r="A465" i="9"/>
  <c r="B465" i="9"/>
  <c r="A466" i="9"/>
  <c r="B466" i="9"/>
  <c r="A467" i="9"/>
  <c r="A468" i="9"/>
  <c r="B468" i="9"/>
  <c r="A469" i="9"/>
  <c r="B469" i="9"/>
  <c r="A470" i="9"/>
  <c r="B470" i="9"/>
  <c r="A471" i="9"/>
  <c r="B471" i="9"/>
  <c r="A472" i="9"/>
  <c r="B472" i="9"/>
  <c r="A473" i="9"/>
  <c r="B473" i="9"/>
  <c r="L473" i="9"/>
  <c r="A474" i="9"/>
  <c r="B474" i="9"/>
  <c r="L474" i="9"/>
  <c r="A475" i="9"/>
  <c r="B475" i="9"/>
  <c r="L475" i="9"/>
  <c r="A476" i="9"/>
  <c r="B476" i="9"/>
  <c r="L476" i="9"/>
  <c r="A477" i="9"/>
  <c r="B477" i="9"/>
  <c r="L477" i="9"/>
  <c r="A478" i="9"/>
  <c r="B478" i="9"/>
  <c r="L478" i="9"/>
  <c r="A479" i="9"/>
  <c r="B479" i="9"/>
  <c r="L479" i="9"/>
  <c r="A480" i="9"/>
  <c r="B480" i="9"/>
  <c r="L480" i="9"/>
  <c r="A481" i="9"/>
  <c r="B481" i="9"/>
  <c r="L481" i="9"/>
  <c r="A482" i="9"/>
  <c r="B482" i="9"/>
  <c r="L482" i="9"/>
  <c r="A483" i="9"/>
  <c r="B483" i="9"/>
  <c r="L483" i="9"/>
  <c r="A484" i="9"/>
  <c r="B484" i="9"/>
  <c r="L484" i="9"/>
  <c r="A485" i="9"/>
  <c r="B485" i="9"/>
  <c r="L485" i="9"/>
  <c r="A486" i="9"/>
  <c r="B486" i="9"/>
  <c r="L486" i="9"/>
  <c r="A487" i="9"/>
  <c r="B487" i="9"/>
  <c r="L487" i="9"/>
  <c r="A488" i="9"/>
  <c r="B488" i="9"/>
  <c r="L488" i="9"/>
  <c r="A489" i="9"/>
  <c r="B489" i="9"/>
  <c r="L489" i="9"/>
  <c r="A490" i="9"/>
  <c r="B490" i="9"/>
  <c r="L490" i="9"/>
  <c r="A491" i="9"/>
  <c r="B491" i="9"/>
  <c r="L491" i="9"/>
  <c r="A492" i="9"/>
  <c r="B492" i="9"/>
  <c r="L492" i="9"/>
  <c r="A493" i="9"/>
  <c r="B493" i="9"/>
  <c r="L493" i="9"/>
  <c r="A494" i="9"/>
  <c r="B494" i="9"/>
  <c r="L494" i="9"/>
  <c r="A495" i="9"/>
  <c r="B495" i="9"/>
  <c r="L495" i="9"/>
  <c r="A496" i="9"/>
  <c r="B496" i="9"/>
  <c r="L496" i="9"/>
  <c r="A497" i="9"/>
  <c r="B497" i="9"/>
  <c r="L497" i="9"/>
  <c r="B498" i="9"/>
  <c r="L498" i="9"/>
  <c r="A499" i="9"/>
  <c r="B499" i="9"/>
  <c r="L499" i="9"/>
  <c r="A500" i="9"/>
  <c r="B500" i="9"/>
  <c r="L500" i="9"/>
  <c r="A501" i="9"/>
  <c r="B501" i="9"/>
  <c r="L501" i="9"/>
  <c r="A502" i="9"/>
  <c r="B502" i="9"/>
  <c r="L502" i="9"/>
  <c r="A503" i="9"/>
  <c r="B503" i="9"/>
  <c r="L503" i="9"/>
  <c r="A504" i="9"/>
  <c r="B504" i="9"/>
  <c r="L504" i="9"/>
  <c r="A505" i="9"/>
  <c r="B505" i="9"/>
  <c r="L505" i="9"/>
  <c r="A506" i="9"/>
  <c r="B506" i="9"/>
  <c r="L506" i="9"/>
  <c r="A507" i="9"/>
  <c r="B507" i="9"/>
  <c r="L507" i="9"/>
  <c r="A508" i="9"/>
  <c r="B508" i="9"/>
  <c r="L508" i="9"/>
  <c r="A509" i="9"/>
  <c r="B509" i="9"/>
  <c r="L509" i="9"/>
  <c r="A510" i="9"/>
  <c r="B510" i="9"/>
  <c r="L510" i="9"/>
  <c r="A511" i="9"/>
  <c r="B511" i="9"/>
  <c r="L511" i="9"/>
  <c r="A512" i="9"/>
  <c r="B512" i="9"/>
  <c r="L512" i="9"/>
  <c r="A513" i="9"/>
  <c r="B513" i="9"/>
  <c r="L513" i="9"/>
  <c r="A514" i="9"/>
  <c r="B514" i="9"/>
  <c r="A515" i="9"/>
  <c r="B515" i="9"/>
  <c r="A516" i="9"/>
  <c r="B516" i="9"/>
  <c r="L516" i="9"/>
  <c r="A517" i="9"/>
  <c r="B517" i="9"/>
  <c r="A518" i="9"/>
  <c r="B518" i="9"/>
  <c r="A519" i="9"/>
  <c r="B519" i="9"/>
  <c r="A520" i="9"/>
  <c r="B520" i="9"/>
  <c r="A521" i="9"/>
  <c r="B521" i="9"/>
  <c r="A523" i="9"/>
  <c r="B523" i="9"/>
  <c r="A524" i="9"/>
  <c r="B524" i="9"/>
  <c r="L524" i="9"/>
  <c r="A525" i="9"/>
  <c r="B525" i="9"/>
  <c r="L525" i="9"/>
  <c r="A526" i="9"/>
  <c r="B526" i="9"/>
  <c r="A527" i="9"/>
  <c r="B527" i="9"/>
  <c r="L527" i="9"/>
  <c r="A528" i="9"/>
  <c r="B528" i="9"/>
  <c r="L528" i="9"/>
  <c r="A529" i="9"/>
  <c r="B529" i="9"/>
  <c r="L529" i="9"/>
  <c r="A530" i="9"/>
  <c r="B530" i="9"/>
  <c r="L530" i="9"/>
  <c r="A531" i="9"/>
  <c r="B531" i="9"/>
  <c r="L531" i="9"/>
  <c r="A532" i="9"/>
  <c r="B532" i="9"/>
  <c r="L532" i="9"/>
  <c r="A533" i="9"/>
  <c r="B533" i="9"/>
  <c r="L533" i="9"/>
  <c r="A534" i="9"/>
  <c r="B534" i="9"/>
  <c r="L534" i="9"/>
  <c r="A535" i="9"/>
  <c r="B535" i="9"/>
  <c r="L535" i="9"/>
  <c r="A536" i="9"/>
  <c r="B536" i="9"/>
  <c r="L536" i="9"/>
  <c r="A537" i="9"/>
  <c r="B537" i="9"/>
  <c r="L537" i="9"/>
  <c r="A538" i="9"/>
  <c r="B538" i="9"/>
  <c r="L538" i="9"/>
  <c r="A539" i="9"/>
  <c r="B539" i="9"/>
  <c r="L539" i="9"/>
  <c r="A540" i="9"/>
  <c r="B540" i="9"/>
  <c r="L540" i="9"/>
  <c r="A541" i="9"/>
  <c r="B541" i="9"/>
  <c r="L541" i="9"/>
  <c r="A542" i="9"/>
  <c r="B542" i="9"/>
  <c r="L542" i="9"/>
  <c r="A543" i="9"/>
  <c r="B543" i="9"/>
  <c r="L543" i="9"/>
  <c r="A544" i="9"/>
  <c r="B544" i="9"/>
  <c r="L544" i="9"/>
  <c r="A545" i="9"/>
  <c r="B545" i="9"/>
  <c r="L545" i="9"/>
  <c r="A546" i="9"/>
  <c r="B546" i="9"/>
  <c r="L546" i="9"/>
  <c r="A547" i="9"/>
  <c r="B547" i="9"/>
  <c r="L547" i="9"/>
  <c r="A548" i="9"/>
  <c r="B548" i="9"/>
  <c r="L548" i="9"/>
  <c r="A549" i="9"/>
  <c r="B549" i="9"/>
  <c r="L549" i="9"/>
  <c r="A550" i="9"/>
  <c r="B550" i="9"/>
  <c r="L550" i="9"/>
  <c r="A551" i="9"/>
  <c r="B551" i="9"/>
  <c r="L551" i="9"/>
  <c r="A552" i="9"/>
  <c r="B552" i="9"/>
  <c r="L552" i="9"/>
  <c r="A553" i="9"/>
  <c r="B553" i="9"/>
  <c r="L553" i="9"/>
  <c r="A554" i="9"/>
  <c r="B554" i="9"/>
  <c r="L554" i="9"/>
  <c r="L555" i="9"/>
  <c r="A1" i="9"/>
  <c r="D4" i="9" s="1"/>
  <c r="L13" i="9" l="1"/>
  <c r="N13" i="9"/>
  <c r="K9" i="9"/>
  <c r="N8" i="9"/>
  <c r="M8" i="9"/>
  <c r="M12" i="9"/>
  <c r="M13" i="9"/>
  <c r="L12" i="9"/>
  <c r="L5" i="9"/>
  <c r="K5" i="9"/>
  <c r="J4" i="9"/>
  <c r="N5" i="9"/>
  <c r="G5" i="9"/>
  <c r="J5" i="9"/>
</calcChain>
</file>

<file path=xl/sharedStrings.xml><?xml version="1.0" encoding="utf-8"?>
<sst xmlns="http://schemas.openxmlformats.org/spreadsheetml/2006/main" count="1316" uniqueCount="1088">
  <si>
    <t>(тыс. рублей)</t>
  </si>
  <si>
    <t>Наименование показателя</t>
  </si>
  <si>
    <t>Код бюджетной классификации</t>
  </si>
  <si>
    <t>% исполнения</t>
  </si>
  <si>
    <t>2 02 01000 00 0000000</t>
  </si>
  <si>
    <t>Дотации бюджетам бюджетной системы Российской Федерации</t>
  </si>
  <si>
    <t>2 02 01001 02 0000151</t>
  </si>
  <si>
    <t>Дотации бюджетам субъектов Российской Федерации на выравнивание бюджетной обеспеченности</t>
  </si>
  <si>
    <t>2 02 01003 02 0000151</t>
  </si>
  <si>
    <t>Дотации бюджетам субъектов Российской Федерации на поддержку мер по обеспечению сбалансированности бюджетов</t>
  </si>
  <si>
    <t>2 02 01007 02 0000151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</si>
  <si>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</si>
  <si>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2 02 02000 00 0000000</t>
  </si>
  <si>
    <t>Субсидии бюджетам бюджетной системы Российской Федерации (межбюджетные субсидии)</t>
  </si>
  <si>
    <t>2 02 02009 02 0000151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</si>
  <si>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</si>
  <si>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2 02 02046 02 0000151</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</si>
  <si>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</si>
  <si>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2 02 02051 02 0000151</t>
  </si>
  <si>
    <t>Субсидии бюджетам субъектов Российской Федерации на реализацию федеральных целевых программ</t>
  </si>
  <si>
    <t>2 02 02067 02 0000151</t>
  </si>
  <si>
    <t>Субсидии бюджетам субъектов Российской Федерации на поощрение лучших учителей</t>
  </si>
  <si>
    <t>2 02 02077 02 0000151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</si>
  <si>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</si>
  <si>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2 02 02103 02 0000151</t>
  </si>
  <si>
    <t>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t>
  </si>
  <si>
    <t>2 02 02118 02 0000151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</si>
  <si>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</si>
  <si>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2 02 02124 02 0000151</t>
  </si>
  <si>
    <t>Субсидии бюджетам субъектов Российской Федерации на приобретение специализированной лесопожарной техники и оборудования</t>
  </si>
  <si>
    <t>2 02 02133 02 0000151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</si>
  <si>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</si>
  <si>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2 02 02172 02 0000151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</si>
  <si>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</si>
  <si>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2 02 02173 02 0000151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</si>
  <si>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</si>
  <si>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2 02 02174 02 0000151</t>
  </si>
  <si>
    <t>Субсидии бюджетам субъектов Российской Федерации на возмещение части затрат на приобретение элитных семян</t>
  </si>
  <si>
    <t>2 02 02179 02 0000151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</si>
  <si>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</si>
  <si>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</si>
  <si>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</si>
  <si>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</si>
  <si>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</si>
  <si>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</si>
  <si>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</si>
  <si>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</si>
  <si>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</si>
  <si>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2 02 02185 02 0000151</t>
  </si>
  <si>
    <t>Субсидии бюджетам субъектов Российской Федерации на поддержку племенного животноводства</t>
  </si>
  <si>
    <t>2 02 02186 02 0000151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</si>
  <si>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</si>
  <si>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</si>
  <si>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</si>
  <si>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2 02 02190 02 0000151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</si>
  <si>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</si>
  <si>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</si>
  <si>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</si>
  <si>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</si>
  <si>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</si>
  <si>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2 02 02196 02 0000151</t>
  </si>
  <si>
    <t>Субсидии бюджетам субъектов Российской Федерации на поддержку начинающих фермеров</t>
  </si>
  <si>
    <t>2 02 02197 02 0000151</t>
  </si>
  <si>
    <t>Субсидии бюджетам субъектов Российской Федерации на развитие семейных животноводческих ферм</t>
  </si>
  <si>
    <t>2 02 02198 02 0000151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</si>
  <si>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</si>
  <si>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2 02 02207 02 0000151</t>
  </si>
  <si>
    <t>Субсидии бюджетам на реализацию мероприятий государственной программы Российской Федерации "Доступная среда" на 2011 - 2020 годы</t>
  </si>
  <si>
    <t>2 02 02208 02 0000151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</si>
  <si>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</si>
  <si>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2 02 02215 02 0000151</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</si>
  <si>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</si>
  <si>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2 02 02217 02 0000151</t>
  </si>
  <si>
    <t>Субсидии бюджетам субъектов Российской Федерации на поддержку региональных проектов в сфере информационных технологий</t>
  </si>
  <si>
    <t>2 02 02220 02 0000151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</si>
  <si>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</si>
  <si>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2 02 02226 02 0000151</t>
  </si>
  <si>
    <t>Субсидии бюджетам субъектов Российской Федерации на софинансирование региональных программ повышения мобильности трудовых ресурсов</t>
  </si>
  <si>
    <t>2 02 02245 02 0000151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</si>
  <si>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</si>
  <si>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2 02 02249 02 0000151</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</si>
  <si>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</si>
  <si>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2 02 02250 02 0000151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</si>
  <si>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</si>
  <si>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</si>
  <si>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</si>
  <si>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2 02 02258 02 0000151</t>
  </si>
  <si>
    <t>Субсидии бюджетам субъектов Российской Федерации на поддержку племенного крупного рогатого скота молочного направления</t>
  </si>
  <si>
    <t>2 02 02284 02 0000151</t>
  </si>
  <si>
    <t>Субсидии на реализацию мероприятий по содействию создания в субъектах Российской Федерации новых мест в общеобразовательных организациях</t>
  </si>
  <si>
    <t>2 02 03000 00 0000000</t>
  </si>
  <si>
    <t>Субвенции бюджетам бюджетной системы Российской Федерации</t>
  </si>
  <si>
    <t>2 02 03001 02 0000151</t>
  </si>
  <si>
    <t>Субвенции бюджетам субъектов Российской Федерации на оплату жилищно-коммунальных услуг отдельным категориям граждан</t>
  </si>
  <si>
    <t>2 02 03004 02 0000151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</si>
  <si>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</si>
  <si>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2 02 03007 02 0000151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</si>
  <si>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</si>
  <si>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2 02 03011 02 0000151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</si>
  <si>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</si>
  <si>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</si>
  <si>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</si>
  <si>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2 02 03015 02 0000151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</si>
  <si>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</si>
  <si>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2 02 03018 02 0000151</t>
  </si>
  <si>
    <t>Субвенции бюджетам субъектов Российской Федерации на осуществление отдельных полномочий в области лесных отношений</t>
  </si>
  <si>
    <t>2 02 03019 02 0000151</t>
  </si>
  <si>
    <t>Субвенции бюджетам субъектов Российской Федерации на осуществление отдельных полномочий в области водных отношений</t>
  </si>
  <si>
    <t>2 02 03020 02 0000151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</si>
  <si>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</si>
  <si>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2 02 03025 02 0000151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</si>
  <si>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</si>
  <si>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2 02 03053 02 0000151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</si>
  <si>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</si>
  <si>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</si>
  <si>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</si>
  <si>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2 02 03070 02 0000151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</si>
  <si>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</si>
  <si>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2 02 03077 02 0000151</t>
  </si>
  <si>
    <t>2 02 03121 02 0000151</t>
  </si>
  <si>
    <t>Субвенции бюджетам субъектов Российской Федерации на проведение Всероссийской сельскохозяйственной переписи в 2016 году</t>
  </si>
  <si>
    <t>2 02 03122 02 0000151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</si>
  <si>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</si>
  <si>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</si>
  <si>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</si>
  <si>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2 02 03128 02 0000151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</si>
  <si>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</si>
  <si>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2 02 03998 02 0000151</t>
  </si>
  <si>
    <t>Единая субвенция бюджетам субъектов Российской Федерации</t>
  </si>
  <si>
    <t>2 02 04000 00 0000000</t>
  </si>
  <si>
    <t>Иные межбюджетные трансферты</t>
  </si>
  <si>
    <t>2 02 04001 02 0000151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</si>
  <si>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</si>
  <si>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2 02 04002 02 0000151</t>
  </si>
  <si>
    <t>Межбюджетные трансферты, передаваемые бюджетам субъектов Российской Федерации на содержание членов Совета Федерации и их помощников</t>
  </si>
  <si>
    <t>2 02 04017 02 0000151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</si>
  <si>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</si>
  <si>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2 02 04025 02 0000151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</si>
  <si>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</si>
  <si>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2 02 04026 02 0000151</t>
  </si>
  <si>
    <t>Межбюджетные трансферты, передаваемые бюджетам субъектов Российской Федерации на выплату региональной доплаты к пенсии</t>
  </si>
  <si>
    <t>2 02 04041 02 0000151</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</si>
  <si>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</si>
  <si>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2 02 04042 02 0000151</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</si>
  <si>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</si>
  <si>
    <t>2 02 04043 02 0000151</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</si>
  <si>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</si>
  <si>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2 02 04052 02 0000151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</si>
  <si>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</si>
  <si>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</si>
  <si>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</si>
  <si>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2 02 04055 02 0000151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</si>
  <si>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</si>
  <si>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</si>
  <si>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</si>
  <si>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</si>
  <si>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</si>
  <si>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2 02 04066 02 0000151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</si>
  <si>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</si>
  <si>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2 02 04067 02 0000151</t>
  </si>
  <si>
    <t>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</si>
  <si>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2 02 04081 02 0000151</t>
  </si>
  <si>
    <t>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</si>
  <si>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2 02 04095 02 0000151</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</si>
  <si>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t>
  </si>
  <si>
    <t>2 02 04118 02 0000151</t>
  </si>
  <si>
    <t>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t>
  </si>
  <si>
    <t>2 02 04120 02 0000151</t>
  </si>
  <si>
    <t>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t>
  </si>
  <si>
    <t>2 02 04121 02 0000151</t>
  </si>
  <si>
    <t>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</si>
  <si>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01.01.2017</t>
  </si>
  <si>
    <t>от_______________№_______</t>
  </si>
  <si>
    <t>1 00 00000 00 0000000</t>
  </si>
  <si>
    <t>Налоговые и неналоговые доходы</t>
  </si>
  <si>
    <t>1 01 00000 00 0000000</t>
  </si>
  <si>
    <t>Налог на прибыль, доходы</t>
  </si>
  <si>
    <t>1 01 01000 00 0000000</t>
  </si>
  <si>
    <t>Налог на прибыль организаций</t>
  </si>
  <si>
    <t>1 01 01000 00 0000110</t>
  </si>
  <si>
    <t>1 01 01012 02 0000110</t>
  </si>
  <si>
    <t>Налог на прибыль организаций, зачисляемый в бюджеты субъектов Российской Федерации</t>
  </si>
  <si>
    <t>1 01 01012 02 1000110</t>
  </si>
  <si>
    <t>Налог на прибыль организаций, зачисляемый в бюджеты субъектов Российской Федерации (сумма платежа)</t>
  </si>
  <si>
    <t>1 01 01012 02 2100110</t>
  </si>
  <si>
    <t>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</si>
  <si>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1 01 01012 02 2200110</t>
  </si>
  <si>
    <t>Налог на прибыль организаций, зачисляемый в бюджеты субъектов Российской Федерации (проценты по соответствующему платежу)</t>
  </si>
  <si>
    <t>1 01 01012 02 3000110</t>
  </si>
  <si>
    <t>Налог на прибыль организаций, зачисляемый в бюджеты субъектов Российской Федерации (суммы денежных взысканий (штрафов))</t>
  </si>
  <si>
    <t>1 01 01012 02 4000110</t>
  </si>
  <si>
    <t>Налог на прибыль организаций, зачисляемый в бюджеты субъектов Российской Федерации (прочие поступления)</t>
  </si>
  <si>
    <t>1 01 01012 02 5000110</t>
  </si>
  <si>
    <t>Налог на прибыль организаций, зачисляемый в бюджеты субъектов Российской Федерации (уплата процентов, начисленных при нарушении сроков возврата излишне уплаченных или излишне взысканных сумм налога, сбора, соответствующих пеней и штрафов и процентов, начисленных на суммы излишне взысканного налога, сбора, соответствующих пеней и штрафов)</t>
  </si>
  <si>
    <t>1 01 01014 02 0000110</t>
  </si>
  <si>
    <t>Налог на прибыль организаций консолидированных групп налогоплательщиков, зачисляемый в бюджеты субъектов Российской Федерации</t>
  </si>
  <si>
    <t>1 01 01014 02 1000110</t>
  </si>
  <si>
    <t>Налог на прибыль организаций консолидированных групп налогоплательщиков, зачисляемый в бюджеты субъектов Российской Федерации (сумма платежа)</t>
  </si>
  <si>
    <t>1 01 01014 02 2100110</t>
  </si>
  <si>
    <t>Налог на прибыль организаций консолидированных групп налогоплательщиков, зачисляемый в бюджеты субъектов Российской Федерации (пени)</t>
  </si>
  <si>
    <t>1 01 01014 02 3000110</t>
  </si>
  <si>
    <t>Налог на прибыль организаций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</si>
  <si>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1 01 02000 00 0000000</t>
  </si>
  <si>
    <t>Налог на доходы физических лиц</t>
  </si>
  <si>
    <t>1 01 02000 01 0000110</t>
  </si>
  <si>
    <t>1 01 02010 01 0000110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</si>
  <si>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</si>
  <si>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1 01 02010 01 1000110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</si>
  <si>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(сумма платежа)</t>
  </si>
  <si>
    <t>1 01 02010 01 2100110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</si>
  <si>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</si>
  <si>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1 01 02010 01 2200110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</si>
  <si>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(проценты по соответствующему платежу)</t>
  </si>
  <si>
    <t>1 01 02010 01 3000110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</si>
  <si>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(суммы денежных взысканий (штрафов))</t>
  </si>
  <si>
    <t>1 01 02010 01 4000110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</si>
  <si>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(прочие поступления)</t>
  </si>
  <si>
    <t>1 01 02010 01 5000110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</si>
  <si>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(уплата процентов, начисленных при нарушении сроков возврата излишне уплаченных или излишне взысканных сумм налога, сбора, соответствующих пеней и штрафов и процентов, начисленных на суммы излишне взысканного налога, сбора, соответствующих пеней и штрафов)</t>
  </si>
  <si>
    <t>1 01 02020 01 0000110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</si>
  <si>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</si>
  <si>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1 01 02020 01 1000110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</si>
  <si>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t>
  </si>
  <si>
    <t>1 01 02020 01 2100110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</si>
  <si>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</si>
  <si>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1 01 02020 01 2200110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</si>
  <si>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t>
  </si>
  <si>
    <t>1 01 02020 01 3000110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</si>
  <si>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t>
  </si>
  <si>
    <t>1 01 02020 01 4000110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</si>
  <si>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</si>
  <si>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1 01 02030 01 0000110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</si>
  <si>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</si>
  <si>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1 01 02030 01 1000110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</si>
  <si>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t>
  </si>
  <si>
    <t>1 01 02030 01 2100110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</si>
  <si>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</si>
  <si>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1 01 02030 01 2200110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</si>
  <si>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t>
  </si>
  <si>
    <t>1 01 02030 01 3000110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</si>
  <si>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t>
  </si>
  <si>
    <t>1 01 02030 01 4000110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</si>
  <si>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</si>
  <si>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1 01 02040 01 0000110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</si>
  <si>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</si>
  <si>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1 01 02040 01 1000110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</si>
  <si>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 (сумма платежа)</t>
  </si>
  <si>
    <t>1 01 02040 01 4000110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</si>
  <si>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 (прочие поступления)</t>
  </si>
  <si>
    <t>1 03 00000 00 0000000</t>
  </si>
  <si>
    <t>Налоги на товары (работы, услуги), реализуемые на территории Российской Федерации</t>
  </si>
  <si>
    <t>1 03 02000 00 0000000</t>
  </si>
  <si>
    <t>Акцизы по подакцизным товарам (продукции), производимым на территории Российской Федерации</t>
  </si>
  <si>
    <t>1 03 02100 01 0000110</t>
  </si>
  <si>
    <t>Акцизы на пиво, производимое на территории Российской Федерации</t>
  </si>
  <si>
    <t>1 03 02100 01 1000110</t>
  </si>
  <si>
    <t>1 03 02100 01 2100110</t>
  </si>
  <si>
    <t>Акцизы на пиво, производимое на территории Российской Федерации(пени)</t>
  </si>
  <si>
    <t>1 03 02100 01 3000110</t>
  </si>
  <si>
    <t>1 03 02140 01 0000110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</si>
  <si>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</si>
  <si>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1 03 02230 01 0000110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</si>
  <si>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</si>
  <si>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</si>
  <si>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</si>
  <si>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</si>
  <si>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</si>
  <si>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</si>
  <si>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</si>
  <si>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1 03 02330 01 0000110</t>
  </si>
  <si>
    <t>Акцизы на средние дистилляты, производимые на территории Российской Федерации</t>
  </si>
  <si>
    <t>1 03 02330 01 1000110</t>
  </si>
  <si>
    <t>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</si>
  <si>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1 03 02330 01 3000110</t>
  </si>
  <si>
    <t>Акцизы на средние дистилляты, производимые на территории Российской Федерации (сумма платежа (штрафы по соответствующему платежу, в том числе по отмененному)</t>
  </si>
  <si>
    <t>1 05 00000 00 0000000</t>
  </si>
  <si>
    <t>Налоги на совокупный доход</t>
  </si>
  <si>
    <t>1 05 01000 00 0000000</t>
  </si>
  <si>
    <t>Налог, взимаемый в связи с применением упрощенной системы налогообложения</t>
  </si>
  <si>
    <t>1 05 01000 00 0000110</t>
  </si>
  <si>
    <t>1 05 01011 01 0000110</t>
  </si>
  <si>
    <t>Налог, взимаемый с налогоплательщиков, выбравших в качестве объекта налогообложения доходы</t>
  </si>
  <si>
    <t>1 05 01011 01 1000110</t>
  </si>
  <si>
    <t>Налог, взимаемый с налогоплательщиков, выбравших в качестве объекта налогообложения доходы (сумма платежа)</t>
  </si>
  <si>
    <t>1 05 01011 01 2100110</t>
  </si>
  <si>
    <t>Налог, взимаемый с налогоплательщиков, выбравших в качестве объекта налогообложения доходы (пени по соответствующему платежу)</t>
  </si>
  <si>
    <t>1 05 01011 01 2200110</t>
  </si>
  <si>
    <t>Налог, взимаемый с налогоплательщиков, выбравших в качестве объекта налогообложения доходы (проценты по соответствующему платежу)</t>
  </si>
  <si>
    <t>1 05 01011 01 3000110</t>
  </si>
  <si>
    <t>Налог, взимаемый с налогоплательщиков, выбравших в качестве объекта налогообложения доходы (суммы денежных взысканий (штрафов))</t>
  </si>
  <si>
    <t>1 05 01011 01 4000110</t>
  </si>
  <si>
    <t>Налог, взимаемый с налогоплательщиков, выбравших в качестве объекта налогообложения доходы (прочие поступления)</t>
  </si>
  <si>
    <t>1 05 01012 01 1000110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</si>
  <si>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t>
  </si>
  <si>
    <t>1 05 01012 01 2100110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</si>
  <si>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</si>
  <si>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1 05 01012 01 3000110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</si>
  <si>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t>
  </si>
  <si>
    <t>1 05 01012 01 4000110</t>
  </si>
  <si>
    <t>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t>
  </si>
  <si>
    <t>1 05 01021 01 0000110</t>
  </si>
  <si>
    <t>Налог, взимаемый с налогоплательщиков, выбравших в качестве объекта налогообложения доходы, уменьшенные на величину расходов</t>
  </si>
  <si>
    <t>1 05 01021 01 1000110</t>
  </si>
  <si>
    <t>Налог, взимаемый с налогоплательщиков, выбравших в качестве объекта налогообложения доходы, уменьшенные на величину расходов (сумма платежа)</t>
  </si>
  <si>
    <t>1 05 01021 01 2100110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</si>
  <si>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</si>
  <si>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1 05 01021 01 2200110</t>
  </si>
  <si>
    <t>Налог, взимаемый с налогоплательщиков, выбравших в качестве объекта налогообложения доходы, уменьшенные на величину расходов (проценты по соответствующему платежу)</t>
  </si>
  <si>
    <t>1 05 01021 01 3000110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</si>
  <si>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t>
  </si>
  <si>
    <t>1 05 01021 01 4000110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</si>
  <si>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</si>
  <si>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1 05 01022 01 1000110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</si>
  <si>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t>
  </si>
  <si>
    <t>1 05 01022 01 2100110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</si>
  <si>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года)(пени)</t>
  </si>
  <si>
    <t>1 05 01022 01 3000110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</si>
  <si>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t>
  </si>
  <si>
    <t>1 05 01022 01 4000110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</si>
  <si>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</si>
  <si>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1 05 01050 01 0000110</t>
  </si>
  <si>
    <t>Минимальный налог, зачисляемый в бюджеты субъектов Российской Федерации</t>
  </si>
  <si>
    <t>1 05 01050 01 1000110</t>
  </si>
  <si>
    <t>Минимальный налог, зачисляемый в бюджеты субъектов Российской Федерации (сумма платежа)</t>
  </si>
  <si>
    <t>1 05 01050 01 2100110</t>
  </si>
  <si>
    <t>Минимальный налог, зачисляемый в бюджеты субъектов Российской Федерации (пени по соответствующему платежу)</t>
  </si>
  <si>
    <t>1 05 01050 01 3000110</t>
  </si>
  <si>
    <t>Минимальный налог, зачисляемый в бюджеты субъектов Российской Федерации (суммы денежных взысканий (штрафов))</t>
  </si>
  <si>
    <t>1 05 01050 01 4000110</t>
  </si>
  <si>
    <t>Минимальный налог, зачисляемый в бюджеты субъектов Российской Федерации (прочие поступления)</t>
  </si>
  <si>
    <t>1 05 03000 00 0000000</t>
  </si>
  <si>
    <t>Единый сельскохозяйственный налог</t>
  </si>
  <si>
    <t>1 05 03020 01 1000110</t>
  </si>
  <si>
    <t>Единый сельскохозяйственный налог (за налоговые периоды, истекшие до 1 января 2011 года) (сумма платежа)</t>
  </si>
  <si>
    <t>1 05 03020 01 2100110</t>
  </si>
  <si>
    <t>Единый сельскохозяйственный налог (за налоговые периоды, истекшие до 1 января 2011 года) (пени соответствующему платежу)</t>
  </si>
  <si>
    <t>1 05 03020 01 3000110</t>
  </si>
  <si>
    <t>Единый сельскохозяйственный налог (за налоговые периоды, истекшие до 1 января 2011 года) (суммы денежных взысканий (штрафов))</t>
  </si>
  <si>
    <t>1 06 00000 00 0000000</t>
  </si>
  <si>
    <t>Налоги на имущество</t>
  </si>
  <si>
    <t>1 06 02000 00 0000000</t>
  </si>
  <si>
    <t>Налог на имущество организаций</t>
  </si>
  <si>
    <t>1 06 02000 02 0000110</t>
  </si>
  <si>
    <t>1 06 02010 02 0000110</t>
  </si>
  <si>
    <t>Налог на имущество организаций по имуществу, не входящему в Единую систему газоснабжения</t>
  </si>
  <si>
    <t>1 06 02010 02 1000110</t>
  </si>
  <si>
    <t>Налог на имущество организаций по имуществу, не входящему в Единую систему газоснабжения (сумма платежа)</t>
  </si>
  <si>
    <t>1 06 02010 02 2100110</t>
  </si>
  <si>
    <t>Налог на имущество организаций по имуществу, не входящему в Единую систему газоснабжения (пени по соответствующему платежу)</t>
  </si>
  <si>
    <t>1 06 02010 02 2200110</t>
  </si>
  <si>
    <t>Налог на имущество организаций по имуществу, не входящему в Единую систему газоснабжения (проценты по соответствующему платежу)</t>
  </si>
  <si>
    <t>1 06 02010 02 3000110</t>
  </si>
  <si>
    <t>Налог на имущество организаций по имуществу, не входящему в Единую систему газоснабжения (суммы денежных взысканий (штрафов))</t>
  </si>
  <si>
    <t>1 06 02010 02 4000110</t>
  </si>
  <si>
    <t>Налог на имущество организаций по имуществу, не входящему в Единую систему газоснабжения (прочие поступления)</t>
  </si>
  <si>
    <t>1 06 02020 02 0000110</t>
  </si>
  <si>
    <t>Налог на имущество организаций по имуществу, входящему в Единую систему газоснабжения</t>
  </si>
  <si>
    <t>1 06 02020 02 1000110</t>
  </si>
  <si>
    <t>Налог на имущество организаций по имуществу, входящему в Единую систему газоснабжения (сумма платежа)</t>
  </si>
  <si>
    <t>1 06 02020 02 2100110</t>
  </si>
  <si>
    <t>1 06 02020 02 3000110</t>
  </si>
  <si>
    <t>Налог на имущество организаций по имуществу, входящему в Единую систему газоснабжения (суммы денежных взысканий (штрафов))</t>
  </si>
  <si>
    <t>1 06 04000 00 0000000</t>
  </si>
  <si>
    <t>Транспортный налог</t>
  </si>
  <si>
    <t>1 06 04011 02 0000110</t>
  </si>
  <si>
    <t>Транспортный налог с организаций</t>
  </si>
  <si>
    <t>1 06 04011 02 1000110</t>
  </si>
  <si>
    <t>Транспортный налог с организаций (сумма платежа)</t>
  </si>
  <si>
    <t>1 06 04011 02 2100110</t>
  </si>
  <si>
    <t>Транспортный налог с организаций (пени по соответствующему платежу)</t>
  </si>
  <si>
    <t>1 06 04011 02 2200110</t>
  </si>
  <si>
    <t>Транспортный налог с организаций (проценты)</t>
  </si>
  <si>
    <t>1 06 04011 02 3000110</t>
  </si>
  <si>
    <t>Транспортный налог с организаций (суммы денежных взысканий (штрафов))</t>
  </si>
  <si>
    <t>1 06 04011 02 4000110</t>
  </si>
  <si>
    <t>Транспортный налог с организаций (прочие поступления)</t>
  </si>
  <si>
    <t>1 06 04012 02 0000110</t>
  </si>
  <si>
    <t>Транспортный налог с физических лиц</t>
  </si>
  <si>
    <t>1 06 04012 02 1000110</t>
  </si>
  <si>
    <t>Транспортный налог с физических лиц (сумма платежа)</t>
  </si>
  <si>
    <t>1 06 04012 02 2100110</t>
  </si>
  <si>
    <t>Транспортный налог с физических лиц (пени по соответствующему платежу)</t>
  </si>
  <si>
    <t>1 06 04012 02 3000110</t>
  </si>
  <si>
    <t>Транспортный налог с физических лиц (суммы денежных взысканий (штрафов))</t>
  </si>
  <si>
    <t>1 06 04012 02 4000110</t>
  </si>
  <si>
    <t>Транспортный налог с физических лиц (прочие поступления)</t>
  </si>
  <si>
    <t>1 06 05000 00 0000000</t>
  </si>
  <si>
    <t>Налог на игорный бизнес</t>
  </si>
  <si>
    <t>1 06 05000 02 0000110</t>
  </si>
  <si>
    <t>1 06 05000 02 1000110</t>
  </si>
  <si>
    <t>Налог на игорный бизнес (сумма платежа)</t>
  </si>
  <si>
    <t>1 07 00000 00 0000000</t>
  </si>
  <si>
    <t>Налоги, сборы и регулярные платежи за пользование природными ресурсами</t>
  </si>
  <si>
    <t>1 07 01000 00 0000000</t>
  </si>
  <si>
    <t>Налог на добычу полезных ископаемых</t>
  </si>
  <si>
    <t>1 07 01000 01 0000110</t>
  </si>
  <si>
    <t>1 07 01020 01 0000110</t>
  </si>
  <si>
    <t>Налог на добычу общераспространенных полезных ископаемых</t>
  </si>
  <si>
    <t>1 07 01020 01 1000110</t>
  </si>
  <si>
    <t>Налог на добычу общераспространенных полезных ископаемых (сумма платежа)</t>
  </si>
  <si>
    <t>1 07 01020 01 2100110</t>
  </si>
  <si>
    <t>Налог на добычу общераспространенных полезных ископаемых (пени)</t>
  </si>
  <si>
    <t>1 07 01020 01 3000110</t>
  </si>
  <si>
    <t>Налог на добычу общераспространенных полезных ископаемых (суммы денежных взысканий (штрафов))</t>
  </si>
  <si>
    <t>1 07 01030 01 0000110</t>
  </si>
  <si>
    <t>Налог на добычу прочих полезных ископаемых (за исключением полезных ископаемых в виде природных алмазов)</t>
  </si>
  <si>
    <t>1 07 01030 01 1000110</t>
  </si>
  <si>
    <t>Налог на добычу прочих полезных ископаемых (за исключением полезных ископаемых в виде природных алмазов) (сумма платежа)</t>
  </si>
  <si>
    <t>1 07 01030 01 2100110</t>
  </si>
  <si>
    <t>Налог на добычу прочих полезных ископаемых (за исключением полезных ископаемых в виде природных алмазов) (пени)</t>
  </si>
  <si>
    <t>1 07 01030 01 3000110</t>
  </si>
  <si>
    <t>Налог на добычу прочих полезных ископаемых (за исключением полезных ископаемых в виде природных алмазов) (суммы денежных взысканий (штрафов))</t>
  </si>
  <si>
    <t>1 07 01030 01 4000110</t>
  </si>
  <si>
    <t>Налог на добычу прочих полезных ископаемых (за исключением полезных ископаемых в виде природных алмазов) (прочие поступления)</t>
  </si>
  <si>
    <t>1 07 01060 01 0000110</t>
  </si>
  <si>
    <t>Налог на добычу полезных ископаемых в виде угля</t>
  </si>
  <si>
    <t>1 07 01060 01 1000110</t>
  </si>
  <si>
    <t>Налог на добычу полезных ископаемых в виде угля (сумма платежа)</t>
  </si>
  <si>
    <t>1 07 01060 01 2100110</t>
  </si>
  <si>
    <t>Налог на добычу полезных ископаемых в виде угля (пени)</t>
  </si>
  <si>
    <t>1 07 01060 01 3000110</t>
  </si>
  <si>
    <t>Налог на добычу полезных ископаемых в виде угля (суммы денежных взысканий (штрафов))</t>
  </si>
  <si>
    <t>1 07 04000 00 0000000</t>
  </si>
  <si>
    <t>Сборы за пользование объектами животного мира и за пользование объектами водных биологических ресурсов</t>
  </si>
  <si>
    <t>1 07 04010 01 0000110</t>
  </si>
  <si>
    <t>Сбор за пользование объектами животного мира</t>
  </si>
  <si>
    <t>1 07 04010 01 1000110</t>
  </si>
  <si>
    <t>Сбор за пользование объектами животного мира (сумма платежа)</t>
  </si>
  <si>
    <t>1 07 04010 01 2100110</t>
  </si>
  <si>
    <t>Сбор за пользование объектами животного мира (пени)</t>
  </si>
  <si>
    <t>1 07 04010 01 3000110</t>
  </si>
  <si>
    <t>Сбор за пользование объектами животного мира (суммы денежных взысканий (штрафов))</t>
  </si>
  <si>
    <t>1 07 04020 01 0000110</t>
  </si>
  <si>
    <t>Сбор за пользование объектами водных биологических ресурсов (исключая внутренние водные объекты)</t>
  </si>
  <si>
    <t>1 07 04020 01 1000110</t>
  </si>
  <si>
    <t>Сбор за пользование объектами водных биологических ресурсов (исключая внутренние водные объекты) (сумма платежа)</t>
  </si>
  <si>
    <t>1 07 04020 01 2100110</t>
  </si>
  <si>
    <t>Сбор за пользование объектами водных биологических ресурсов (исключая внутренние водные объекты)(пени)</t>
  </si>
  <si>
    <t>1 07 04020 01 2200110</t>
  </si>
  <si>
    <t>Сбор за пользование объектами водных биологических ресурсов (исключая внутренние водные объекты )(проценты по соответствующему платежу)</t>
  </si>
  <si>
    <t>1 07 04020 01 3000110</t>
  </si>
  <si>
    <t>Сбор за пользование объектами водных биологических ресурсов (исключая внутренние водные объекты) (суммы денежных взысканий (штрафов))</t>
  </si>
  <si>
    <t>1 07 04020 01 4000110</t>
  </si>
  <si>
    <t>Сбор за пользование объектами водных биологических ресурсов (исключая внутренние водные объекты) (прочие поступления)</t>
  </si>
  <si>
    <t>1 07 04030 01 0000110</t>
  </si>
  <si>
    <t>Сбор за пользование объектами водных биологических ресурсов (по внутренним водным объектам)</t>
  </si>
  <si>
    <t>1 07 04030 01 1000110</t>
  </si>
  <si>
    <t>Сбор за пользование объектами водных биологических ресурсов (по внутренним водным объектам) (сумма платежа)</t>
  </si>
  <si>
    <t>1 07 04030 01 2100110</t>
  </si>
  <si>
    <t>Сбор за пользование объектами водных биологических ресурсов (по внутренним водным объектам) (пени)</t>
  </si>
  <si>
    <t>1 07 04030 01 2200110</t>
  </si>
  <si>
    <t>Сбор за пользование объектами водных биологических ресурсов (по внутренним водным объектам) (проценты по соответствующему платежу)</t>
  </si>
  <si>
    <t>1 07 04030 01 3000110</t>
  </si>
  <si>
    <t>Сбор за пользование объектами водных биологических ресурсов (по внутренним водным объектам) (суммы денежных взысканий (штрафов))</t>
  </si>
  <si>
    <t>1 07 04030 01 4000110</t>
  </si>
  <si>
    <t>Сбор за пользование объектами водных биологических ресурсов (по внутренним водным объектам) (прочие поступления)</t>
  </si>
  <si>
    <t>1 08 00000 00 0000000</t>
  </si>
  <si>
    <t>Государственная пошлина</t>
  </si>
  <si>
    <t>1 08 02000 00 0000000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</si>
  <si>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</si>
  <si>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1 08 02020 01 0000110</t>
  </si>
  <si>
    <t>Государственная пошлина по делам, рассматриваемым конституционными (уставными) судами субъектов Российской Федерации</t>
  </si>
  <si>
    <t>1 08 02020 01 1000110</t>
  </si>
  <si>
    <t>Государственная пошлина по делам, рассматриваемым конституционными (уставными) судами субъектов Российской Федерации (сумма платежа)</t>
  </si>
  <si>
    <t>1 08 06000 00 0000000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</si>
  <si>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t>
  </si>
  <si>
    <t>1 08 06000 01 0000110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</si>
  <si>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</si>
  <si>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1 08 06000 01 8003110</t>
  </si>
  <si>
    <t xml:space="preserve">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</si>
  <si>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1 08 06000 01 8004110</t>
  </si>
  <si>
    <t>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</si>
  <si>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1 08 06000 01 8005110</t>
  </si>
  <si>
    <t xml:space="preserve">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</si>
  <si>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1 08 06000 01 8006110</t>
  </si>
  <si>
    <t xml:space="preserve">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</si>
  <si>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1 08 06000 01 8007110</t>
  </si>
  <si>
    <t>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</si>
  <si>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1 08 07000 00 0000000</t>
  </si>
  <si>
    <t>Государственная пошлина за государственную регистрацию, а также за совершение прочих юридически значимых действий</t>
  </si>
  <si>
    <t>1 08 07010 01 0000110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</si>
  <si>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</si>
  <si>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1 08 07010 01 8000110</t>
  </si>
  <si>
    <t>1 08 07020 01 0000110</t>
  </si>
  <si>
    <t>Государственная пошлина за государственную регистрацию прав, ограничений (обременений) прав на недвижимое имущество и сделок с ним</t>
  </si>
  <si>
    <t>1 08 07020 01 8000110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</si>
  <si>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</si>
  <si>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1 08 07082 01 0000110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</si>
  <si>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</si>
  <si>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1 08 07082 01 1000110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</si>
  <si>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t>
  </si>
  <si>
    <t>1 08 07082 01 4000110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</si>
  <si>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(прочие поступления)</t>
  </si>
  <si>
    <t>1 08 07100 01 0000110</t>
  </si>
  <si>
    <t>Государственная пошлина за выдачу и обмен паспорта гражданина Российской Федерации</t>
  </si>
  <si>
    <t>1 08 07100 01 8034110</t>
  </si>
  <si>
    <t>Государственная пошлина за выдачу паспорта гражданина Российской Федерации (при обращении через многофункциональные центры)</t>
  </si>
  <si>
    <t>1 08 07100 01 8035110</t>
  </si>
  <si>
    <t xml:space="preserve">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</si>
  <si>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1 08 07110 01 0000110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</si>
  <si>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</si>
  <si>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1 08 07110 01 0102110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</si>
  <si>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t>
  </si>
  <si>
    <t>1 08 07110 01 0103110</t>
  </si>
  <si>
    <t>Государственная пошлина за государственную регистрацию межрегиональных, региональных и местных объединений, отделений общественных объединений, а также за государственную регистрацию изменений их учредительных документов</t>
  </si>
  <si>
    <t>1 08 07120 01 0000110</t>
  </si>
  <si>
    <t>Государственная пошлина за государственную регистрацию политических партий и региональных отделений политических партий</t>
  </si>
  <si>
    <t>1 08 07120 01 1000110</t>
  </si>
  <si>
    <t>1 08 07130 01 0000110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</si>
  <si>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t>
  </si>
  <si>
    <t>1 08 07130 01 1000110</t>
  </si>
  <si>
    <t>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t>
  </si>
  <si>
    <t>1 08 07141 01 0000110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</si>
  <si>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</si>
  <si>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1 08 07141 01 8000110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</si>
  <si>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</si>
  <si>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1 08 07142 01 0000110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</si>
  <si>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</si>
  <si>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1 08 07142 01 1000110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</si>
  <si>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t>
  </si>
  <si>
    <t>1 08 07172 01 0000110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</si>
  <si>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</si>
  <si>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1 08 07172 01 1000110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</si>
  <si>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(сумма платежа)</t>
  </si>
  <si>
    <t>1 08 07262 01 0000110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</si>
  <si>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</si>
  <si>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1 08 07262 01 1000110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</si>
  <si>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 (сумма платежа)</t>
  </si>
  <si>
    <t>1 08 07282 01 0000110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</si>
  <si>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</si>
  <si>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1 08 07282 01 1000110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</si>
  <si>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 (сумма платежа)</t>
  </si>
  <si>
    <t>1 08 07300 01 0000110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</si>
  <si>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</si>
  <si>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1 08 07300 01 1000110</t>
  </si>
  <si>
    <t>1 08 07340 01 0000110</t>
  </si>
  <si>
    <t>Государственная пошлина за выдачу свидетельства о государственной аккредитации региональной спортивной федерации</t>
  </si>
  <si>
    <t>1 08 07340 01 1000110</t>
  </si>
  <si>
    <t>Государственная пошлина за выдачу свидетельства о государственной аккредитации региональной спортивной федерации (сумма платежа)</t>
  </si>
  <si>
    <t>1 08 07380 01 0000110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</si>
  <si>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</si>
  <si>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1 08 07380 01 1000110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</si>
  <si>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</si>
  <si>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1 08 07390 01 0000110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</si>
  <si>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</si>
  <si>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1 08 07390 01 1000110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</si>
  <si>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образования(сумма платежа (перерасчеты, недоимка и задолженность по соответствующему платежу, в том числе по отмененному))</t>
  </si>
  <si>
    <t>1 08 07400 01 0000110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</si>
  <si>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</si>
  <si>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1 08 07400 01 1000110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</si>
  <si>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</si>
  <si>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1 09 00000 00 0000000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</si>
  <si>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</si>
  <si>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</si>
  <si>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1 09 01000 00 0000000</t>
  </si>
  <si>
    <t>Налог на прибыль организаций, зачислявшийся до 1 января 2005 года в местные бюджеты</t>
  </si>
  <si>
    <t>1 09 01020 04 0000110</t>
  </si>
  <si>
    <t>Налог на прибыль организаций, зачислявшийся до 1 января 2005 года в местные бюджеты, мобилизуемый на территориях городских округов</t>
  </si>
  <si>
    <t>1 09 01020 04 1000110</t>
  </si>
  <si>
    <t>Налог на прибыль организаций, зачислявшийся до 1 января 2005 года в местные бюджеты, мобилизуемый на территориях городских округов (сумма платежа)</t>
  </si>
  <si>
    <t>1 09 01020 04 2100110</t>
  </si>
  <si>
    <t>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t>
  </si>
  <si>
    <t>1 09 01020 04 3000110</t>
  </si>
  <si>
    <t>Налог на прибыль организаций, зачислявшийся до 1 января 2005 года в местные бюджеты, мобилизуемый на территориях городских округов (сумма денежных взысканий (штрафов))</t>
  </si>
  <si>
    <t>1 09 01020 04 4000110</t>
  </si>
  <si>
    <t>Налог на прибыль организаций, зачислявшийся до 1 января 2005 года в местные бюджеты, мобилизуемый на территориях городских округов (прочие поступления)</t>
  </si>
  <si>
    <t>1 09 01030 05 1000110</t>
  </si>
  <si>
    <t>Налог на прибыль организаций, зачислявшийся до 1 января 2005 года в местные бюджеты, мобилизуемый на территориях муниципальных районов (сумма платежа)</t>
  </si>
  <si>
    <t>1 09 01030 05 2100110</t>
  </si>
  <si>
    <t>Налог на прибыль организаций, зачислявшийся до 1 января 2005 года в местные бюджеты, мобилизуемый на территориях муниципальных районов (пени)</t>
  </si>
  <si>
    <t>1 09 01030 05 3000110</t>
  </si>
  <si>
    <t>Налог на прибыль организаций, зачислявшийся до 1 января 2005 года в местные бюджеты, мобилизуемый на территориях муниципальных районов (сумма денежных взысканий (штрафов))</t>
  </si>
  <si>
    <t>1 09 04000 00 0000000</t>
  </si>
  <si>
    <t>1 09 04010 02 0000110</t>
  </si>
  <si>
    <t>Налог на имущество предприятий</t>
  </si>
  <si>
    <t>1 09 04010 02 1000110</t>
  </si>
  <si>
    <t>Налог на имущество предприятий (сумма платежа)</t>
  </si>
  <si>
    <t>1 09 04010 02 2100110</t>
  </si>
  <si>
    <t>Налог на имущество предприятий (пени)</t>
  </si>
  <si>
    <t>1 09 04010 02 4000110</t>
  </si>
  <si>
    <t>Налог на имущество предприятий (прочие поступления)</t>
  </si>
  <si>
    <t>1 09 04020 02 0000110</t>
  </si>
  <si>
    <t>Налог с владельцев транспортных средств и налог на приобретение автотранспортных средств</t>
  </si>
  <si>
    <t>1 09 04020 02 1000110</t>
  </si>
  <si>
    <t>Налог с владельцев транспортных средств и налог на приобретение автотранспортных средств (сумма платежа)</t>
  </si>
  <si>
    <t>1 09 04020 02 2100110</t>
  </si>
  <si>
    <t>Налог с владельцев транспортных средств и налог на приобретение автотранспортных средств (пени)</t>
  </si>
  <si>
    <t>1 09 04030 01 0000110</t>
  </si>
  <si>
    <t>Налог на пользователей автомобильных дорог</t>
  </si>
  <si>
    <t>1 09 04030 01 1000110</t>
  </si>
  <si>
    <t>Налог на пользователей автомобильных дорог (сумма платежа)</t>
  </si>
  <si>
    <t>1 09 04030 01 2100110</t>
  </si>
  <si>
    <t>Налог на пользователей автомобильных дорог (пени)</t>
  </si>
  <si>
    <t>1 09 04030 01 2200110</t>
  </si>
  <si>
    <t>Не найдено значение на  Последнее наименование в истории НСИ</t>
  </si>
  <si>
    <t>1 09 04030 01 3000110</t>
  </si>
  <si>
    <t>Налог на пользователей автомобильных дорог (сумма денежных взысканий (штрафов))</t>
  </si>
  <si>
    <t>1 09 04040 01 2100110</t>
  </si>
  <si>
    <t>Налог с имущества, переходящего в порядке наследования или дарения (пени по платежу)</t>
  </si>
  <si>
    <t>1 09 06000 00 0000000</t>
  </si>
  <si>
    <t>Прочие налоги и сборы (по отмененным налогам и сборам субъектов Российской Федерации)</t>
  </si>
  <si>
    <t>1 09 06010 02 0000110</t>
  </si>
  <si>
    <t>Налог с продаж</t>
  </si>
  <si>
    <t>1 09 06010 02 1000110</t>
  </si>
  <si>
    <t>Налог с продаж (сумма платежа)</t>
  </si>
  <si>
    <t>1 09 06010 02 2100110</t>
  </si>
  <si>
    <t>Налог с продаж (пени)</t>
  </si>
  <si>
    <t>1 09 06010 02 2200110</t>
  </si>
  <si>
    <t>Налог с продаж (проценты по соответствующему платежу)</t>
  </si>
  <si>
    <t>1 09 06010 02 4000110</t>
  </si>
  <si>
    <t>Налог с продаж (прочие поступления)</t>
  </si>
  <si>
    <t>1 09 06030 02 1000110</t>
  </si>
  <si>
    <t>Прочие налоги и сборы (сумма платежа)</t>
  </si>
  <si>
    <t>1 09 11000 00 0000000</t>
  </si>
  <si>
    <t>Налог, взимаемый в виде стоимости патента в связи с применением упрощенной системы налогообложения</t>
  </si>
  <si>
    <t>1 09 11010 02 1000110</t>
  </si>
  <si>
    <t>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t>
  </si>
  <si>
    <t>1 09 11020 02 1000110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</si>
  <si>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t>
  </si>
  <si>
    <t>1 09 11020 02 4000110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</si>
  <si>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 (прочие поступления)</t>
  </si>
  <si>
    <t>1 11 00000 00 0000000</t>
  </si>
  <si>
    <t>Доходы за использование имущества, находящегося в государственной и муниципальной собственности</t>
  </si>
  <si>
    <t>1 11 01000 00 0000000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</si>
  <si>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t>
  </si>
  <si>
    <t>1 11 01020 02 0000120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</si>
  <si>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</si>
  <si>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1 11 03000 00 0000000</t>
  </si>
  <si>
    <t>Проценты, полученные от предоставления бюджетных кредитов внутри страны</t>
  </si>
  <si>
    <t>1 11 03020 02 0000120</t>
  </si>
  <si>
    <t>Проценты, полученные от предоставления бюджетных кредитов внутри страны за счет средств бюджетов субъектов Российской Федерации</t>
  </si>
  <si>
    <t>1 11 05000 00 0000000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</si>
  <si>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</si>
  <si>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</si>
  <si>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</si>
  <si>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</si>
  <si>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</si>
  <si>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1 11 05072 02 0000120</t>
  </si>
  <si>
    <t>Доходы от сдачи в аренду имущества, составляющего казну субъекта Российской Федерации (за исключением земельных участков)</t>
  </si>
  <si>
    <t>1 11 07000 00 0000000</t>
  </si>
  <si>
    <t>Платежи от государственных и муниципальных унитарных предприятий</t>
  </si>
  <si>
    <t>1 11 07012 02 0000120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</si>
  <si>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</si>
  <si>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1 11 08000 00 0000000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</si>
  <si>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t>
  </si>
  <si>
    <t>1 11 08020 02 0000120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</si>
  <si>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</si>
  <si>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</si>
  <si>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t>
  </si>
  <si>
    <t>1 11 09032 02 0000120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</si>
  <si>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</si>
  <si>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</si>
  <si>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</si>
  <si>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1 12 00000 00 0000000</t>
  </si>
  <si>
    <t>Платежи при пользовании природными ресурсами</t>
  </si>
  <si>
    <t>1 12 01000 00 0000000</t>
  </si>
  <si>
    <t>Плата за негативное воздействие на окружающую среду</t>
  </si>
  <si>
    <t>1 12 01010 01 0000120</t>
  </si>
  <si>
    <t>Плата за выбросы загрязняющих веществ в атмосферный воздух стационарными объектами</t>
  </si>
  <si>
    <t>1 12 01010 01 6000120</t>
  </si>
  <si>
    <t>Плата за выбросы загрязняющих веществ в атмосферный воздух стационарными объектами(федеральные государственные органы)</t>
  </si>
  <si>
    <t>1 12 01020 01 0000120</t>
  </si>
  <si>
    <t>Плата за выбросы загрязняющих веществ в атмосферный воздух передвижными объектами</t>
  </si>
  <si>
    <t>1 12 01020 01 6000120</t>
  </si>
  <si>
    <t>Плата за выбросы загрязняющих веществ в атмосферный воздух передвижными объектами(федеральные государственные органы)</t>
  </si>
  <si>
    <t>1 12 01030 01 0000120</t>
  </si>
  <si>
    <t>Плата за сбросы загрязняющих веществ в водные объекты</t>
  </si>
  <si>
    <t>1 12 01040 01 0000120</t>
  </si>
  <si>
    <t>Плата за размещение отходов производства и потребления</t>
  </si>
  <si>
    <t>1 12 01040 01 6000120</t>
  </si>
  <si>
    <t>Плата за размещение отходов производства и потребления(федеральные государственные органы)</t>
  </si>
  <si>
    <t>1 12 01050 01 6000120</t>
  </si>
  <si>
    <t>Плата за иные виды негативного воздействия на окружающую среду(федеральные государственные органы)</t>
  </si>
  <si>
    <t>1 12 02000 00 0000000</t>
  </si>
  <si>
    <t>Платежи при пользовании недрами</t>
  </si>
  <si>
    <t>1 12 02012 01 0000120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</si>
  <si>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</si>
  <si>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1 12 02030 01 0000120</t>
  </si>
  <si>
    <t>Регулярные платежи за пользование недрами при пользовании недрами на территории Российской Федерации</t>
  </si>
  <si>
    <t>1 12 02030 01 1000120</t>
  </si>
  <si>
    <t>Регулярные платежи за пользование недрами при пользовании недрами на территории Российской Федерации (сумма платежа)</t>
  </si>
  <si>
    <t>1 12 02030 01 2100120</t>
  </si>
  <si>
    <t>1 12 02030 01 4000120</t>
  </si>
  <si>
    <t>Регулярные платежи за пользование недрами при пользовании недрами на территории Российской Федерации (прочие поступления)</t>
  </si>
  <si>
    <t>1 12 02052 01 0000120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</si>
  <si>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</si>
  <si>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1 12 02102 02 0000120</t>
  </si>
  <si>
    <t>Сборы за участие в конкурсе (аукционе) на право пользования участками недр местного значения</t>
  </si>
  <si>
    <t>1 12 04000 00 0000000</t>
  </si>
  <si>
    <t>Плата за использование лесов</t>
  </si>
  <si>
    <t>1 12 04013 02 0000120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</si>
  <si>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</si>
  <si>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1 12 04014 02 0000120</t>
  </si>
  <si>
    <t>Плата за использование лесов, расположенных на землях лесного фонда, в части, превышающей минимальный размер арендной платы</t>
  </si>
  <si>
    <t>1 12 04015 02 0000120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</si>
  <si>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</si>
  <si>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1 13 00000 00 0000000</t>
  </si>
  <si>
    <t>Доходы за оказание платных услуг (работ) и компенсации затрат государства</t>
  </si>
  <si>
    <t>1 13 01000 00 0000000</t>
  </si>
  <si>
    <t>Доходы от оказания платных услуг (работ)</t>
  </si>
  <si>
    <t>1 13 01020 01 8000130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</si>
  <si>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</si>
  <si>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1 13 01031 01 0000130</t>
  </si>
  <si>
    <t>Плата за предоставление сведений из Единого государственного реестра недвижимости</t>
  </si>
  <si>
    <t>1 13 01031 01 8000130</t>
  </si>
  <si>
    <t>Плата за предоставление сведений из Единого государственного реестра недвижимости (при обращении через многофункциональные центры)</t>
  </si>
  <si>
    <t>1 13 01410 01 0000130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</si>
  <si>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</si>
  <si>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</si>
  <si>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</si>
  <si>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1 13 01992 02 0000130</t>
  </si>
  <si>
    <t>Прочие доходы от оказания платных услуг (работ) получателями средств бюджетов субъектов Российской Федерации</t>
  </si>
  <si>
    <t>1 13 02000 00 0000000</t>
  </si>
  <si>
    <t>Доходы от компенсации затрат государства</t>
  </si>
  <si>
    <t>1 13 02062 02 0000130</t>
  </si>
  <si>
    <t>Доходы, поступающие в порядке возмещения расходов, понесенных в связи с эксплуатацией имущества субъектов Российской Федерации</t>
  </si>
  <si>
    <t>1 13 02992 02 0000130</t>
  </si>
  <si>
    <t>Прочие доходы от компенсации затрат бюджетов субъектов Российской Федерации</t>
  </si>
  <si>
    <t>1 13 02992 02 6001130</t>
  </si>
  <si>
    <t>Прочие доходы от компенсации  затрат бюджетов субъектов Российской Федерации(возврат дебиторской задолженности прошлых лет (средства федерального бюджета))</t>
  </si>
  <si>
    <t>1 13 02992 02 6002130</t>
  </si>
  <si>
    <t>Прочие доходы от компенсации  затрат бюджетов субъектов Российской Федерации(возврат дебиторской задолженности прошлых лет (средства краевого бюджета))</t>
  </si>
  <si>
    <t>1 13 02992 02 9001130</t>
  </si>
  <si>
    <t>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t>
  </si>
  <si>
    <t>1 14 00000 00 0000000</t>
  </si>
  <si>
    <t>Доходы от продажи материальных и нематериальных активов</t>
  </si>
  <si>
    <t>1 14 02000 00 0000000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</si>
  <si>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</si>
  <si>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</si>
  <si>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</si>
  <si>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</si>
  <si>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</si>
  <si>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</si>
  <si>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</si>
  <si>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</si>
  <si>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</si>
  <si>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1 14 06000 00 0000000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</si>
  <si>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</si>
  <si>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1 14 06022 02 0000430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</si>
  <si>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</si>
  <si>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1 15 00000 00 0000000</t>
  </si>
  <si>
    <t>Административные платежи и сборы</t>
  </si>
  <si>
    <t>1 15 02000 00 0000000</t>
  </si>
  <si>
    <t>Платежи, взимаемые государственными и муниципальными органами (организациями) за выполнение определенных функций</t>
  </si>
  <si>
    <t>1 15 02020 02 0000140</t>
  </si>
  <si>
    <t>Платежи, взимаемые государственными органами (организациями) субъектов Российской Федерации за выполнение определенных функций</t>
  </si>
  <si>
    <t>1 15 07000 00 0000000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</si>
  <si>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</si>
  <si>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1 15 07020 01 0000140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</si>
  <si>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</si>
  <si>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1 16 00000 00 0000000</t>
  </si>
  <si>
    <t>Штрафы, санкции, возмещение ущерба</t>
  </si>
  <si>
    <t>1 16 02000 00 0000000</t>
  </si>
  <si>
    <t>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t>
  </si>
  <si>
    <t>1 16 02030 02 0000140</t>
  </si>
  <si>
    <t>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t>
  </si>
  <si>
    <t>1 16 03000 00 0000000</t>
  </si>
  <si>
    <t>Денежные взыскания (штрафы) за нарушение законодательства о налогах и сборах</t>
  </si>
  <si>
    <t>1 16 03020 02 6000140</t>
  </si>
  <si>
    <t>Денежные взыскания (штрафы) за нарушение законодательства о налогах и сборах, предусмотренные статьей 129.2 Налогового кодекса Российской Федерации (федеральные государственные органы)</t>
  </si>
  <si>
    <t>1 16 18000 00 0000000</t>
  </si>
  <si>
    <t>Денежные взыскания (штрафы) за нарушение бюджетного законодательства Российской Федерации</t>
  </si>
  <si>
    <t>1 16 18020 02 0000140</t>
  </si>
  <si>
    <t>Денежные взыскания (штрафы) за нарушение бюджетного законодательства (в части бюджетов субъектов Российской Федерации)</t>
  </si>
  <si>
    <t>1 16 21000 00 0000000</t>
  </si>
  <si>
    <t>Денежные взыскания (штрафы) и иные суммы, взыскиваемые с лиц, виновных в совершении преступлений, и в возмещение ущерба имуществу</t>
  </si>
  <si>
    <t>1 16 21020 02 0000140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</si>
  <si>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t>
  </si>
  <si>
    <t>1 16 23000 00 0000000</t>
  </si>
  <si>
    <t>Доходы от возмещения ущерба при возникновении страховых случаев</t>
  </si>
  <si>
    <t>1 16 23021 02 0000140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</si>
  <si>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t>
  </si>
  <si>
    <t>1 16 25000 00 0000000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</si>
  <si>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t>
  </si>
  <si>
    <t>1 16 25086 02 0000140</t>
  </si>
  <si>
    <t>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t>
  </si>
  <si>
    <t>1 16 26000 00 0000000</t>
  </si>
  <si>
    <t>Денежные взыскания (штрафы) за нарушение законодательства о рекламе</t>
  </si>
  <si>
    <t>1 16 26000 01 0000140</t>
  </si>
  <si>
    <t>1 16 26000 01 6000140</t>
  </si>
  <si>
    <t>Денежные взыскания (штрафы) за нарушение законодательства о рекламе(федеральные государственные органы)</t>
  </si>
  <si>
    <t>1 16 27000 00 0000000</t>
  </si>
  <si>
    <t>Денежные взыскания (штрафы) за нарушение законодательства Российской Федерации о пожарной безопасности</t>
  </si>
  <si>
    <t>1 16 27000 01 0000140</t>
  </si>
  <si>
    <t>1 16 27000 01 6000140</t>
  </si>
  <si>
    <t>Денежные взыскания (штрафы) за нарушение Федерального закона "О пожарной безопасности"(федеральные государственные органы)</t>
  </si>
  <si>
    <t>1 16 27000 01 7000140</t>
  </si>
  <si>
    <t>Денежные взыскания (штрафы) за нарушение Федерального закона "О пожарной безопасности"(федеральные казенные учреждения)</t>
  </si>
  <si>
    <t>1 16 30000 00 0000000</t>
  </si>
  <si>
    <t>Денежные взыскания (штрафы) за правонарушения в области дорожного движения</t>
  </si>
  <si>
    <t>1 16 30012 01 0000140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</si>
  <si>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</si>
  <si>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1 16 30012 01 6000140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</si>
  <si>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значения(федеральные государственные органы)</t>
  </si>
  <si>
    <t>1 16 30020 01 0000140</t>
  </si>
  <si>
    <t>Денежные взыскания (штрафы) за нарушение законодательства Российской Федерации о безопасности дорожного движения</t>
  </si>
  <si>
    <t>1 16 30020 01 6000140</t>
  </si>
  <si>
    <t>Денежные взыскания (штрафы) за нарушение законодательства Российской Федерации о безопасности дорожного движения (проценты при нарушении срока возврата)(федеральные государственные органы))</t>
  </si>
  <si>
    <t>1 16 30020 01 7000140</t>
  </si>
  <si>
    <t>Денежные взыскания (штрафы) за нарушение законодательства Российской Федерации о безопасности дорожного движения (проценты при нарушении срока возврата)(федеральные казенные учреждения))</t>
  </si>
  <si>
    <t>1 16 32000 00 0000000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</si>
  <si>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</si>
  <si>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1 16 32000 02 0000140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</si>
  <si>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</si>
  <si>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1 16 33000 00 0000000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</si>
  <si>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t>
  </si>
  <si>
    <t>1 16 33020 02 0000140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</si>
  <si>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</si>
  <si>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1 16 33020 02 6000140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</si>
  <si>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</si>
  <si>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1 16 37000 00 0000000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</si>
  <si>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</si>
  <si>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1 16 37020 02 0000140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</si>
  <si>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</si>
  <si>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1 16 46000 00 0000000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</si>
  <si>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t>
  </si>
  <si>
    <t>1 16 46000 02 0000140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</si>
  <si>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</si>
  <si>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1 16 90000 00 0000000</t>
  </si>
  <si>
    <t>Прочие поступления от денежных взысканий (штрафов) и иных сумм в возмещение ущерба</t>
  </si>
  <si>
    <t>1 16 90020 02 0000140</t>
  </si>
  <si>
    <t>Прочие поступления от денежных взысканий (штрафов) и иных сумм в возмещение ущерба, зачисляемые в бюджеты субъектов Российской Федерации</t>
  </si>
  <si>
    <t>1 16 90020 02 6000140</t>
  </si>
  <si>
    <t>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</si>
  <si>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1 16 90020 02 7000140</t>
  </si>
  <si>
    <t>Прочие поступления от денежных взысканий (штрафов) и иных сумм в возмещение ущерба, зачисляемые в бюджеты субъектов Российской Федерации (федеральные казенные учреждения)</t>
  </si>
  <si>
    <t>1 17 00000 00 0000000</t>
  </si>
  <si>
    <t>Прочие неналоговые доходы</t>
  </si>
  <si>
    <t>1 17 01000 00 0000000</t>
  </si>
  <si>
    <t>Невыясненные поступления</t>
  </si>
  <si>
    <t>1 17 01020 02 0000180</t>
  </si>
  <si>
    <t>Невыясненные поступления, зачисляемые в бюджеты субъектов Российской Федерации</t>
  </si>
  <si>
    <t>1 17 05000 00 0000000</t>
  </si>
  <si>
    <t>1 17 05020 02 0000180</t>
  </si>
  <si>
    <t>Прочие неналоговые доходы бюджетов субъектов Российской Федерации</t>
  </si>
  <si>
    <t>2 00 00000 00 0000000</t>
  </si>
  <si>
    <t>Безвозмездные поступления</t>
  </si>
  <si>
    <t>2 02 00000 00 0000000</t>
  </si>
  <si>
    <t>Безвозмездные поступления от других бюджетов бюджетной системы Российской Федерации</t>
  </si>
  <si>
    <t>2 02 15000 00 0000000</t>
  </si>
  <si>
    <t>Дотации бюджетам субъектов Российской Федерации и муниципальных образований</t>
  </si>
  <si>
    <t>2 02 15001 02 0000151</t>
  </si>
  <si>
    <t>2 02 15009 02 0000151</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</si>
  <si>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t>
  </si>
  <si>
    <t>2 02 15010 02 0000151</t>
  </si>
  <si>
    <t>2 02 15549 02 0000151</t>
  </si>
  <si>
    <t>Дотации бюджетам субъектов Российской Федерации за достижение наивысших темпов роста налогового потенциала</t>
  </si>
  <si>
    <t>2 02 20000 00 0000000</t>
  </si>
  <si>
    <t>2 02 20051 02 0000151</t>
  </si>
  <si>
    <t>2 02 20077 02 0000151</t>
  </si>
  <si>
    <t>2 02 25000 00 0000000</t>
  </si>
  <si>
    <t>2 02 25027 02 0000151</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</si>
  <si>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</si>
  <si>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2 02 25066 02 0000151</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</si>
  <si>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</si>
  <si>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2 02 25081 02 0000151</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</si>
  <si>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</si>
  <si>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2 02 25082 02 0000151</t>
  </si>
  <si>
    <t>2 02 25084 02 0000151</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</si>
  <si>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</si>
  <si>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2 02 25086 02 0000151</t>
  </si>
  <si>
    <t>2 02 25097 02 0000151</t>
  </si>
  <si>
    <t>2 02 25209 02 0000151</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</si>
  <si>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</si>
  <si>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2 02 25238 02 0000151</t>
  </si>
  <si>
    <t>2 02 25382 02 0000151</t>
  </si>
  <si>
    <t>2 02 25402 02 0000151</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</si>
  <si>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</si>
  <si>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2 02 25462 02 0000151</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</si>
  <si>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</si>
  <si>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2 02 25515 02 0000151</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</si>
  <si>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</si>
  <si>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2 02 25516 02 0000151</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</si>
  <si>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</si>
  <si>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2 02 25517 02 0000151</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</si>
  <si>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</si>
  <si>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2 02 25519 02 0000151</t>
  </si>
  <si>
    <t>Субсидия бюджетам субъектов Российской Федерации на поддержку отрасли культуры</t>
  </si>
  <si>
    <t>2 02 25527 02 0000151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</si>
  <si>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</si>
  <si>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2 02 25541 02 0000151</t>
  </si>
  <si>
    <t>2 02 25542 02 0000151</t>
  </si>
  <si>
    <t>Субсидии бюджетам субъектов Российской Федерации на повышение продуктивности в молочном скотоводстве</t>
  </si>
  <si>
    <t>2 02 25543 02 0000151</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</si>
  <si>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</si>
  <si>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2 02 25544 02 0000151</t>
  </si>
  <si>
    <t>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t>
  </si>
  <si>
    <t>2 02 25554 02 0000151</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</si>
  <si>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</si>
  <si>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2 02 25555 02 0000151</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</si>
  <si>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</si>
  <si>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2 02 25558 02 0000151</t>
  </si>
  <si>
    <t>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</si>
  <si>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2 02 25560 02 0000151</t>
  </si>
  <si>
    <t>Субсидии бюджетам субъектов Российской Федерации  на поддержку обустройства мест массового отдыха населения (городских парков)</t>
  </si>
  <si>
    <t>2 02 35000 00 0000000</t>
  </si>
  <si>
    <t>Субвенции бюджетам субъектов Российской Федерации и муниципальных образований</t>
  </si>
  <si>
    <t>2 02 35118 02 0000151</t>
  </si>
  <si>
    <t>2 02 35128 02 0000151</t>
  </si>
  <si>
    <t>2 02 35129 02 0000151</t>
  </si>
  <si>
    <t>2 02 35135 02 0000151</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</si>
  <si>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</si>
  <si>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2 02 35137 02 0000151</t>
  </si>
  <si>
    <t>2 02 35220 02 0000151</t>
  </si>
  <si>
    <t>2 02 35240 02 0000151</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</si>
  <si>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</si>
  <si>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2 02 35250 02 0000151</t>
  </si>
  <si>
    <t>2 02 35260 02 0000151</t>
  </si>
  <si>
    <t>2 02 35270 02 0000151</t>
  </si>
  <si>
    <t>2 02 35280 02 0000151</t>
  </si>
  <si>
    <t>2 02 35290 02 0000151</t>
  </si>
  <si>
    <t>2 02 35380 02 0000151</t>
  </si>
  <si>
    <t>2 02 35460 02 0000151</t>
  </si>
  <si>
    <t>2 02 35485 02 0000151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</si>
  <si>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</si>
  <si>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2 02 35900 02 0000151</t>
  </si>
  <si>
    <t>Единая субвенция бюджетам субъектов Российской Федерации и бюджету г. Байконура</t>
  </si>
  <si>
    <t>2 02 45000 00 0000000</t>
  </si>
  <si>
    <t>2 02 45136 02 0000151</t>
  </si>
  <si>
    <t>Межбюджетные трансферты, передаваемые бюджетам субъектов Российской Федерации на осуществление единовременных выплат медицинским работникам</t>
  </si>
  <si>
    <t>2 02 45141 02 0000151</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</si>
  <si>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</si>
  <si>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2 02 45142 02 0000151</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</si>
  <si>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</si>
  <si>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2 02 45153 02 0000151</t>
  </si>
  <si>
    <t>2 02 45161 02 0000151</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</si>
  <si>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</si>
  <si>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2 02 45224 02 0000151</t>
  </si>
  <si>
    <t>2 02 45390 02 0000151</t>
  </si>
  <si>
    <t>Межбюджетные трансферты, передаваемые бюджетам субъектов Российской Федерации на финансовое обеспечение дорожной деятельности</t>
  </si>
  <si>
    <t>2 02 49000 00 0000000</t>
  </si>
  <si>
    <t>2 02 49999 02 0000151</t>
  </si>
  <si>
    <t>Прочие межбюджетные трансферты, передаваемые бюджетам субъектов Российской Федерации</t>
  </si>
  <si>
    <t>2 03 00000 00 0000000</t>
  </si>
  <si>
    <t>Безвозмездные поступления от государственных (муниципальных) организаций</t>
  </si>
  <si>
    <t>2 03 02000 00 0000000</t>
  </si>
  <si>
    <t>Безвозмездные поступления от государственных (муниципальных) организаций в бюджеты субъектов Российской Федерации</t>
  </si>
  <si>
    <t>2 03 02030 02 0000180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</si>
  <si>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</si>
  <si>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2 03 02040 02 0000180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</si>
  <si>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</si>
  <si>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2 04 00000 00 0000000</t>
  </si>
  <si>
    <t>Безвозмездные поступления от негосударственных организаций</t>
  </si>
  <si>
    <t>2 04 02000 00 0000000</t>
  </si>
  <si>
    <t>Безвозмездные поступления от негосударственных организаций в бюджеты субъектов Российской Федерации</t>
  </si>
  <si>
    <t>2 04 02010 02 0000180</t>
  </si>
  <si>
    <t>Предоставление негосударственными организациями грантов для получателей средств бюджетов субъектов Российской Федерации</t>
  </si>
  <si>
    <t>2 07 00000 00 0000000</t>
  </si>
  <si>
    <t>Прочие безвозмездные поступления</t>
  </si>
  <si>
    <t>2 07 02000 00 0000000</t>
  </si>
  <si>
    <t>Прочие безвозмездные поступления в бюджеты субъектов Российской Федерации</t>
  </si>
  <si>
    <t>2 07 02030 02 0000180</t>
  </si>
  <si>
    <t>2 18 00000 00 0000000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</si>
  <si>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</si>
  <si>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2 18 02000 00 0000000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</si>
  <si>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t>
  </si>
  <si>
    <t>2 18 02010 02 0000180</t>
  </si>
  <si>
    <t>Доходы бюджетов субъектов Российской Федерации от возврата бюджетными учреждениями остатков субсидий прошлых лет</t>
  </si>
  <si>
    <t>2 18 02010 02 7000180</t>
  </si>
  <si>
    <t>Доходы бюджетов субъектов Российской Федерации от возврата бюджетными учреждениями остатков субсидий прошлых лет (возврат бюджетными учреждениями остатков субсидий прошлых лет федерального бюджета)</t>
  </si>
  <si>
    <t>2 18 02010 02 8000180</t>
  </si>
  <si>
    <t>Доходы бюджетов субъектов Российской Федерации от возврата бюджетными учреждениями остатков субсидий прошлых лет(возврат бюджетными учреждениями остатков субсидий прошлых лет краевого бюджета)</t>
  </si>
  <si>
    <t>2 18 02020 02 0000180</t>
  </si>
  <si>
    <t>Доходы бюджетов субъектов Российской Федерации от возврата автономными учреждениями остатков субсидий прошлых лет</t>
  </si>
  <si>
    <t>2 18 02020 02 7000180</t>
  </si>
  <si>
    <t>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t>
  </si>
  <si>
    <t>2 18 02020 02 8000180</t>
  </si>
  <si>
    <t>Доходы бюджетов субъектов Российской Федерации от возврата автономными учреждениями остатков субсидий прошлых лет(возврат автономными учреждениями остатков субсидий прошлых лет краевого бюджета)</t>
  </si>
  <si>
    <t>2 18 02030 02 0000180</t>
  </si>
  <si>
    <t>Доходы бюджетов субъектов Российской Федерации от возврата иными организациями остатков субсидий прошлых лет</t>
  </si>
  <si>
    <t>2 18 02030 02 7000151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</si>
  <si>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округов"(возврат остатков субсидий, субвенций и иных межбюджетных трансфертов, имеющих целевое назначение, прошлых лет федерального бюджета)</t>
  </si>
  <si>
    <t>2 18 02030 02 8000151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</si>
  <si>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округов"(возврат остатков субсидий, субвенций и иных межбюджетных трансфертов, имеющих целевое назначение, прошлых лет краевого бюджета)</t>
  </si>
  <si>
    <t>2 18 02040 02 0000151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</si>
  <si>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</si>
  <si>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2 18 02040 02 7000151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</si>
  <si>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 федерального бюджета</t>
  </si>
  <si>
    <t>2 18 02040 02 8000151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</si>
  <si>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 краевого бюджета</t>
  </si>
  <si>
    <t>2 18 02050 02 8000151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</si>
  <si>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t>
  </si>
  <si>
    <t>2 18 02060 02 7000151</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</si>
  <si>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фондов(возврат остатков субсидий, субвенций и иных межбюджетных трансфертов, имеющих целевое назначение, прошлых лет федерального бюджета)</t>
  </si>
  <si>
    <t>2 18 25000 00 0000000</t>
  </si>
  <si>
    <t>Доходы федерального бюджета от возврата остатков субсидий на реализацию мероприятий федеральной целевой программы "Культура России (2012 - 2018 годы)" из бюджетов субъектов Российской Федерации</t>
  </si>
  <si>
    <t>2 18 25064 02 0000151</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</si>
  <si>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</si>
  <si>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2 18 25064 02 7000151</t>
  </si>
  <si>
    <t>2 18 52000 00 0000000</t>
  </si>
  <si>
    <t>Доходы федерального бюджета от возврата остатков иных межбюджетных трансфертов на финансовое обеспечение мероприятий по обеспечению бесперебойного хозяйственно-бытового и питьевого водоснабжения Республики Крым из бюджетов субъектов Российской Федерации</t>
  </si>
  <si>
    <t>2 18 52900 02 7000151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</si>
  <si>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</si>
  <si>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2 18 60000 00 0000000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</si>
  <si>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</si>
  <si>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2 18 60010 02 0000151</t>
  </si>
  <si>
    <t>2 18 60010 02 7000151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</si>
  <si>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образований(возврат остатков субсидий, субвенций и иных межбюджетных трансфертов, имеющих целевое назначение, прошлых лет федерального бюджета)</t>
  </si>
  <si>
    <t>2 18 60010 02 8000151</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</si>
  <si>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</si>
  <si>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2 19 00000 00 0000000</t>
  </si>
  <si>
    <t>Возврат остатков субсидий, субвенций и иных межбюджетных трансфертов, имеющих целевое назначение, прошлых лет</t>
  </si>
  <si>
    <t>2 19 02000 00 0000000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</si>
  <si>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</si>
  <si>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2 19 02000 02 0000151</t>
  </si>
  <si>
    <t>2 19 25000 00 0000000</t>
  </si>
  <si>
    <t>Возврат остатков субсидий на реализацию мероприятий федеральной целевой программы "Культура России (2012 - 2018 годы)" из бюджетов субъектов Российской Федерации</t>
  </si>
  <si>
    <t>2 19 25020 02 0000151</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</si>
  <si>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</si>
  <si>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2 19 25027 02 0000151</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</si>
  <si>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</si>
  <si>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2 19 25043 02 0000151</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</si>
  <si>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</si>
  <si>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2 19 25064 02 0000151</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</si>
  <si>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</si>
  <si>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2 19 25238 02 0000151</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</si>
  <si>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</si>
  <si>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2 19 25439 02 0000151</t>
  </si>
  <si>
    <t>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</si>
  <si>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2 19 45000 00 0000000</t>
  </si>
  <si>
    <t>Возврат остатков межбюджетных трансфертов на финансовое обеспечение оказания высокотехнологичной медицинской помощи, не включенной в базовую программу обязательного медицинского страхования</t>
  </si>
  <si>
    <t>2 19 45142 02 0000151</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</si>
  <si>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</si>
  <si>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2 19 51000 00 0000000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</si>
  <si>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</si>
  <si>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2 19 51360 02 0000151</t>
  </si>
  <si>
    <t>2 19 90000 00 0000000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</si>
  <si>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</si>
  <si>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2 19 90000 02 0000151</t>
  </si>
  <si>
    <t>Всего:</t>
  </si>
  <si>
    <t xml:space="preserve"> </t>
  </si>
  <si>
    <t>Налоговые доходы</t>
  </si>
  <si>
    <t>Доля в общем объеме доходов</t>
  </si>
  <si>
    <t>НАЛОГОВЫЕ И НЕНАЛОГОВЫЕ ДОХОДЫ</t>
  </si>
  <si>
    <t>НАЛОГ НА ПРИБЫЛЬ, ДОХОДЫ</t>
  </si>
  <si>
    <t>НАЛОГИ НА ТОВАРЫ (РАБОТЫ, УСЛУГИ), РЕАЛИЗУЕМЫЕ НА ТЕРРИТОРИИ РОССИЙСКОЙ ФЕДЕРАЦИИ</t>
  </si>
  <si>
    <t>НАЛОГИ НА СОВОКУПНЫЙ ДОХОД</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</si>
  <si>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</si>
  <si>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1 05 01012 01 0000110</t>
  </si>
  <si>
    <t>1 05 01022 01 0000110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</si>
  <si>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</si>
  <si>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НАЛОГИ НА ИМУЩЕСТВО</t>
  </si>
  <si>
    <t>ГОСУДАРСТВЕННАЯ ПОШЛИНА</t>
  </si>
  <si>
    <t>ДОХОДЫ ЗА ИСПОЛЬЗОВАНИЕ ИМУЩЕСТВА, НАХОДЯЩЕГОСЯ В ГОСУДАРСТВЕННОЙ И МУНИЦИПАЛЬНОЙ СОБСТВЕННОСТИ</t>
  </si>
  <si>
    <t>Неналоговые доходы</t>
  </si>
  <si>
    <t>ПЛАТЕЖИ ПРИ ПОЛЬЗОВАНИИ ПРИРОДНЫМИ РЕСУРСАМИ</t>
  </si>
  <si>
    <t>ДОХОДЫ ОТ ПРОДАЖИ МАТЕРИАЛЬНЫХ И НЕМАТЕРИАЛЬНЫХ АКТИВОВ</t>
  </si>
  <si>
    <t>АДМИНИСТРАТИВНЫЕ ПЛАТЕЖИ И СБОРЫ</t>
  </si>
  <si>
    <t>ПРОЧИЕ НЕНАЛОГОВЫЕ ДОХОДЫ</t>
  </si>
  <si>
    <t>БЕЗВОЗМЕЗДНЫЕ ПОСТУПЛЕНИЯ</t>
  </si>
  <si>
    <t>НАЛОГИ, СБОРЫ И РЕГУЛЯРНЫЕ ПЛАТЕЖИ ЗА ПОЛЬЗОВАНИЕ ПРИРОДНЫМИ РЕСУРСАМИ</t>
  </si>
  <si>
    <t>5=4-3</t>
  </si>
  <si>
    <t>ДОХОДЫ ОТ ОКАЗАНИЯ ПЛАТНЫХ УСЛУГ И КОМПЕНСАЦИИ ЗАТРАТ ГОСУДАРСТВА</t>
  </si>
  <si>
    <t>ШТРАФЫ, САНКЦИИ, ВОЗМЕЩЕНИЕ УЩЕРБА</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</si>
  <si>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либо в связи с уклонением от заключения таких контрактов или иных договоров</t>
  </si>
  <si>
    <t>2 02 01003 02 0000 151</t>
  </si>
  <si>
    <t>БЕЗВОЗМЕЗДНЫЕ ПОСТУПЛЕНИЯ ОТ ДРУГИХ БЮДЖЕТОВ БЮДЖЕТНОЙ СИСТЕМЫ РОССИЙСКОЙ ФЕДЕРАЦИИ</t>
  </si>
  <si>
    <t>2 02 20051 052 0000 151</t>
  </si>
  <si>
    <t>Первоначальный план</t>
  </si>
  <si>
    <t>Общий объем изменений плана за 2017 год</t>
  </si>
  <si>
    <t>в 3,2 раза &gt;</t>
  </si>
  <si>
    <t xml:space="preserve">в 5,3 раза &gt; </t>
  </si>
  <si>
    <t>в 7,3 раза &gt;</t>
  </si>
  <si>
    <t>в 6,8 раз &gt;</t>
  </si>
  <si>
    <t>в 5,7 раз</t>
  </si>
  <si>
    <t>2 02 01001 02 0000 151</t>
  </si>
  <si>
    <t>2 02 01007 02 0000 151</t>
  </si>
  <si>
    <t>2 02 02009 02 0000 151</t>
  </si>
  <si>
    <t>202 02046 02 0000 151</t>
  </si>
  <si>
    <t>2 02 02000 00 000000</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</si>
  <si>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</si>
  <si>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в связи с материнством, и лицам, уволенным в связи с ликвидацией организаций (прекращением деятельности, полномочий физическими лицами)</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</si>
  <si>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</si>
  <si>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назанчение, прошлых лет</t>
  </si>
  <si>
    <t>2 02 15002 02 0000 151</t>
  </si>
  <si>
    <t xml:space="preserve"> 2 02 45161 02 0000 151</t>
  </si>
  <si>
    <t>1 05 01012 01 0000 110</t>
  </si>
  <si>
    <r>
      <t xml:space="preserve">* </t>
    </r>
    <r>
      <rPr>
        <sz val="12"/>
        <rFont val="Times New Roman Cyr"/>
        <charset val="204"/>
      </rPr>
      <t xml:space="preserve"> Безвозмездные поступления в 2016 - 2017 годах отображены по  соответствующим кодам доходов бюджетной классификации, установленным Приказом Минфина России от 01.07.2013 № 65н "Об утверждении Указаний о порядке применения бюджетной классификации Российской Федерации"</t>
    </r>
  </si>
  <si>
    <t>Анализ исполнения доходной части бюджета за 2016-2017 год</t>
  </si>
  <si>
    <t>Годовой объем на 2017 год
(законопроект)</t>
  </si>
  <si>
    <t>8=7-6</t>
  </si>
  <si>
    <t>9=7/6</t>
  </si>
  <si>
    <t>Годовой объем на 2017 год (утвержденный)</t>
  </si>
  <si>
    <t>13=7-11</t>
  </si>
  <si>
    <t>14=7/11</t>
  </si>
  <si>
    <t>отклонение фактического исполнения за 2017 год от плана</t>
  </si>
  <si>
    <t>Отклонение исполнения 2017 года от исполнения 2016 года</t>
  </si>
  <si>
    <t xml:space="preserve">Приложение 1 к заключению КСП Камчатского края от  25.05.2018 № 11/КСП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</si>
</sst>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0000"/>
    <numFmt numFmtId="165" formatCode="0.0%"/>
    <numFmt numFmtId="166" formatCode="_-* #,##0.00_р_._-;\-* #,##0.00_р_._-;_-* \-??_р_._-;_-@_-"/>
    <numFmt numFmtId="167" formatCode="#,##0.0"/>
  </numFmts>
  <fonts count="39" x14ac:knownFonts="1">
    <font>
      <sz val="10"/>
      <name val="Arial Cyr"/>
      <charset val="204"/>
    </font>
    <font>
      <sz val="10"/>
      <name val="Arial Cyr"/>
      <charset val="204"/>
    </font>
    <font>
      <sz val="10"/>
      <name val="Times New Roman"/>
      <family val="1"/>
      <charset val="204"/>
    </font>
    <font>
      <sz val="10"/>
      <name val="Times New Roman Cyr"/>
      <family val="1"/>
      <charset val="204"/>
    </font>
    <font>
      <b/>
      <sz val="14"/>
      <name val="Times New Roman"/>
      <family val="1"/>
      <charset val="204"/>
    </font>
    <font>
      <b/>
      <sz val="9"/>
      <name val="Arial Cyr"/>
      <family val="2"/>
      <charset val="204"/>
    </font>
    <font>
      <b/>
      <sz val="11"/>
      <name val="Arial Cyr"/>
      <family val="2"/>
      <charset val="204"/>
    </font>
    <font>
      <sz val="11"/>
      <name val="Arial Cyr"/>
      <charset val="204"/>
    </font>
    <font>
      <b/>
      <sz val="11"/>
      <name val="Arial Cyr"/>
      <charset val="204"/>
    </font>
    <font>
      <sz val="11"/>
      <name val="Arial Cyr"/>
      <family val="2"/>
      <charset val="204"/>
    </font>
    <font>
      <sz val="10"/>
      <name val="Arial"/>
      <family val="2"/>
      <charset val="204"/>
    </font>
    <font>
      <b/>
      <sz val="11"/>
      <name val="Times New Roman Cyr"/>
      <family val="1"/>
      <charset val="204"/>
    </font>
    <font>
      <b/>
      <sz val="16"/>
      <name val="Times New Roman"/>
      <family val="1"/>
      <charset val="204"/>
    </font>
    <font>
      <b/>
      <sz val="12"/>
      <name val="Times New Roman Cyr"/>
      <family val="1"/>
      <charset val="204"/>
    </font>
    <font>
      <b/>
      <sz val="12"/>
      <name val="Times New Roman"/>
      <family val="1"/>
      <charset val="204"/>
    </font>
    <font>
      <b/>
      <sz val="12"/>
      <name val="Arial Cyr"/>
      <family val="2"/>
      <charset val="204"/>
    </font>
    <font>
      <sz val="12"/>
      <name val="Times New Roman"/>
      <family val="1"/>
      <charset val="204"/>
    </font>
    <font>
      <sz val="12"/>
      <name val="Times New Roman Cyr"/>
      <family val="1"/>
      <charset val="204"/>
    </font>
    <font>
      <sz val="10"/>
      <name val="Arial Cyr"/>
      <family val="2"/>
      <charset val="204"/>
    </font>
    <font>
      <b/>
      <sz val="11"/>
      <name val="Times New Roman"/>
      <family val="1"/>
      <charset val="204"/>
    </font>
    <font>
      <sz val="11"/>
      <color indexed="8"/>
      <name val="Calibri"/>
      <family val="2"/>
      <charset val="204"/>
    </font>
    <font>
      <sz val="10"/>
      <color theme="0"/>
      <name val="Times New Roman"/>
      <family val="1"/>
      <charset val="204"/>
    </font>
    <font>
      <b/>
      <sz val="14"/>
      <color theme="0"/>
      <name val="Times New Roman"/>
      <family val="1"/>
      <charset val="204"/>
    </font>
    <font>
      <b/>
      <sz val="9"/>
      <color theme="0"/>
      <name val="Arial Cyr"/>
      <family val="2"/>
      <charset val="204"/>
    </font>
    <font>
      <sz val="11"/>
      <color theme="0"/>
      <name val="Arial Cyr"/>
      <family val="2"/>
      <charset val="204"/>
    </font>
    <font>
      <b/>
      <sz val="12"/>
      <color theme="0"/>
      <name val="Arial Cyr"/>
      <family val="2"/>
      <charset val="204"/>
    </font>
    <font>
      <sz val="11"/>
      <color theme="0"/>
      <name val="Arial Cyr"/>
      <charset val="204"/>
    </font>
    <font>
      <b/>
      <sz val="11"/>
      <color theme="0"/>
      <name val="Arial Cyr"/>
      <charset val="204"/>
    </font>
    <font>
      <b/>
      <sz val="11"/>
      <color theme="0"/>
      <name val="Arial Cyr"/>
      <family val="2"/>
      <charset val="204"/>
    </font>
    <font>
      <sz val="10"/>
      <color theme="0"/>
      <name val="Arial Cyr"/>
      <charset val="204"/>
    </font>
    <font>
      <sz val="12"/>
      <color theme="0"/>
      <name val="Arial Cyr"/>
      <family val="2"/>
      <charset val="204"/>
    </font>
    <font>
      <b/>
      <i/>
      <sz val="12"/>
      <name val="Times New Roman"/>
      <family val="1"/>
      <charset val="204"/>
    </font>
    <font>
      <sz val="12"/>
      <color rgb="FFFFFF00"/>
      <name val="Times New Roman Cyr"/>
      <family val="1"/>
      <charset val="204"/>
    </font>
    <font>
      <sz val="12"/>
      <name val="Times New Roman Cyr"/>
      <charset val="204"/>
    </font>
    <font>
      <b/>
      <sz val="12"/>
      <name val="Times New Roman Cyr"/>
      <charset val="204"/>
    </font>
    <font>
      <b/>
      <i/>
      <sz val="12"/>
      <name val="Times New Roman Cyr"/>
      <charset val="204"/>
    </font>
    <font>
      <b/>
      <i/>
      <sz val="12"/>
      <name val="Times New Roman Cyr"/>
      <family val="1"/>
      <charset val="204"/>
    </font>
    <font>
      <i/>
      <sz val="12"/>
      <name val="Times New Roman Cyr"/>
      <family val="1"/>
      <charset val="204"/>
    </font>
    <font>
      <sz val="12"/>
      <name val="Arial Cyr"/>
      <charset val="204"/>
    </font>
  </fonts>
  <fills count="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bgColor indexed="64"/>
      </patternFill>
    </fill>
  </fills>
  <borders count="21">
    <border>
      <left/>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64"/>
      </right>
      <top/>
      <bottom style="thin">
        <color indexed="64"/>
      </bottom>
      <diagonal/>
    </border>
    <border>
      <left/>
      <right style="medium">
        <color indexed="64"/>
      </right>
      <top style="thin">
        <color indexed="8"/>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top style="medium">
        <color indexed="64"/>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5">
    <xf numFmtId="0" fontId="0" fillId="0" borderId="0"/>
    <xf numFmtId="0" fontId="10" fillId="0" borderId="0"/>
    <xf numFmtId="0" fontId="18" fillId="0" borderId="0"/>
    <xf numFmtId="43" fontId="1" fillId="0" borderId="0" applyFont="0" applyFill="0" applyBorder="0" applyAlignment="0" applyProtection="0"/>
    <xf numFmtId="166" fontId="18" fillId="0" borderId="0" applyFill="0" applyBorder="0" applyAlignment="0" applyProtection="0"/>
  </cellStyleXfs>
  <cellXfs count="104">
    <xf numFmtId="0" fontId="0" fillId="0" borderId="0" xfId="0"/>
    <xf numFmtId="0" fontId="3" fillId="0" borderId="0" xfId="0" applyFont="1" applyFill="1"/>
    <xf numFmtId="49" fontId="3" fillId="0" borderId="0" xfId="0" applyNumberFormat="1" applyFont="1" applyFill="1"/>
    <xf numFmtId="0" fontId="2" fillId="0" borderId="0" xfId="0" applyFont="1"/>
    <xf numFmtId="0" fontId="5" fillId="0" borderId="0" xfId="0" applyFont="1" applyAlignment="1">
      <alignment horizontal="center" vertical="center"/>
    </xf>
    <xf numFmtId="0" fontId="6" fillId="0" borderId="0" xfId="0" applyFont="1"/>
    <xf numFmtId="0" fontId="7" fillId="0" borderId="0" xfId="0" applyFont="1" applyFill="1"/>
    <xf numFmtId="0" fontId="8" fillId="0" borderId="0" xfId="0" applyFont="1" applyFill="1"/>
    <xf numFmtId="0" fontId="7" fillId="0" borderId="0" xfId="0" applyFont="1"/>
    <xf numFmtId="0" fontId="9" fillId="0" borderId="0" xfId="0" applyFont="1"/>
    <xf numFmtId="0" fontId="8" fillId="0" borderId="0" xfId="0" applyFont="1"/>
    <xf numFmtId="0" fontId="7" fillId="2" borderId="0" xfId="0" applyFont="1" applyFill="1"/>
    <xf numFmtId="0" fontId="6" fillId="0" borderId="0" xfId="0" applyFont="1" applyFill="1"/>
    <xf numFmtId="0" fontId="4" fillId="0" borderId="0" xfId="0" applyFont="1" applyFill="1" applyAlignment="1">
      <alignment horizontal="center" vertical="center" wrapText="1"/>
    </xf>
    <xf numFmtId="0" fontId="2" fillId="0" borderId="0" xfId="0" applyFont="1" applyFill="1" applyAlignment="1">
      <alignment horizontal="right"/>
    </xf>
    <xf numFmtId="0" fontId="9" fillId="0" borderId="0" xfId="0" applyNumberFormat="1" applyFont="1" applyAlignment="1">
      <alignment horizontal="center" vertical="center"/>
    </xf>
    <xf numFmtId="0" fontId="15" fillId="0" borderId="0" xfId="0" applyFont="1"/>
    <xf numFmtId="0" fontId="21" fillId="0" borderId="0" xfId="0" applyFont="1"/>
    <xf numFmtId="164" fontId="0" fillId="0" borderId="0" xfId="0" applyNumberFormat="1"/>
    <xf numFmtId="165" fontId="0" fillId="0" borderId="0" xfId="0" applyNumberFormat="1"/>
    <xf numFmtId="49" fontId="22" fillId="0" borderId="0" xfId="0" applyNumberFormat="1" applyFont="1" applyFill="1" applyAlignment="1">
      <alignment horizontal="right" vertical="center" wrapText="1"/>
    </xf>
    <xf numFmtId="0" fontId="22" fillId="0" borderId="0" xfId="0" applyFont="1" applyFill="1" applyAlignment="1">
      <alignment horizontal="center" vertical="center" wrapText="1"/>
    </xf>
    <xf numFmtId="0" fontId="21" fillId="0" borderId="0" xfId="0" applyFont="1" applyFill="1" applyAlignment="1">
      <alignment horizontal="right"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49" fontId="14" fillId="3" borderId="2" xfId="0" applyNumberFormat="1" applyFont="1" applyFill="1" applyBorder="1" applyAlignment="1" applyProtection="1">
      <alignment horizontal="center"/>
    </xf>
    <xf numFmtId="0" fontId="20" fillId="0" borderId="2" xfId="0" applyNumberFormat="1" applyFont="1" applyFill="1" applyBorder="1" applyAlignment="1" applyProtection="1">
      <alignment wrapText="1"/>
    </xf>
    <xf numFmtId="49" fontId="16" fillId="3" borderId="2" xfId="0" applyNumberFormat="1" applyFont="1" applyFill="1" applyBorder="1" applyAlignment="1" applyProtection="1">
      <alignment horizontal="center"/>
    </xf>
    <xf numFmtId="0" fontId="23" fillId="0" borderId="0" xfId="0" applyFont="1" applyAlignment="1">
      <alignment horizontal="center" vertical="center"/>
    </xf>
    <xf numFmtId="0" fontId="24" fillId="0" borderId="0" xfId="0" applyNumberFormat="1" applyFont="1" applyAlignment="1">
      <alignment horizontal="center" vertical="center"/>
    </xf>
    <xf numFmtId="0" fontId="25" fillId="0" borderId="0" xfId="0" applyFont="1"/>
    <xf numFmtId="0" fontId="26" fillId="0" borderId="0" xfId="0" applyFont="1" applyFill="1"/>
    <xf numFmtId="0" fontId="27" fillId="0" borderId="0" xfId="0" applyFont="1" applyFill="1"/>
    <xf numFmtId="0" fontId="28" fillId="0" borderId="0" xfId="0" applyFont="1"/>
    <xf numFmtId="0" fontId="28" fillId="0" borderId="0" xfId="0" applyFont="1" applyFill="1"/>
    <xf numFmtId="0" fontId="24" fillId="0" borderId="0" xfId="0" applyFont="1"/>
    <xf numFmtId="0" fontId="26" fillId="0" borderId="0" xfId="0" applyFont="1"/>
    <xf numFmtId="0" fontId="27" fillId="0" borderId="0" xfId="0" applyFont="1"/>
    <xf numFmtId="0" fontId="29" fillId="0" borderId="0" xfId="0" applyFont="1"/>
    <xf numFmtId="0" fontId="3" fillId="0" borderId="0" xfId="0" applyNumberFormat="1" applyFont="1" applyFill="1"/>
    <xf numFmtId="0" fontId="24" fillId="0" borderId="0" xfId="0" applyFont="1" applyFill="1"/>
    <xf numFmtId="0" fontId="24" fillId="2" borderId="0" xfId="0" applyFont="1" applyFill="1"/>
    <xf numFmtId="0" fontId="30" fillId="0" borderId="0" xfId="0" applyFont="1"/>
    <xf numFmtId="0" fontId="19" fillId="0" borderId="10" xfId="0" applyFont="1" applyBorder="1" applyAlignment="1">
      <alignment horizontal="center" vertical="center" wrapText="1"/>
    </xf>
    <xf numFmtId="0" fontId="11" fillId="0" borderId="11"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wrapText="1"/>
    </xf>
    <xf numFmtId="0" fontId="11" fillId="0" borderId="12" xfId="0" applyNumberFormat="1" applyFont="1" applyFill="1" applyBorder="1" applyAlignment="1">
      <alignment horizontal="center" vertical="center"/>
    </xf>
    <xf numFmtId="0" fontId="11" fillId="0" borderId="13" xfId="0" applyNumberFormat="1" applyFont="1" applyFill="1" applyBorder="1" applyAlignment="1">
      <alignment horizontal="center" vertical="center"/>
    </xf>
    <xf numFmtId="0" fontId="15" fillId="4" borderId="0" xfId="0" applyFont="1" applyFill="1"/>
    <xf numFmtId="167" fontId="15" fillId="0" borderId="0" xfId="0" applyNumberFormat="1" applyFont="1"/>
    <xf numFmtId="49" fontId="11" fillId="0" borderId="0" xfId="0" applyNumberFormat="1" applyFont="1" applyFill="1" applyBorder="1" applyAlignment="1">
      <alignment horizontal="center" vertical="center" wrapText="1"/>
    </xf>
    <xf numFmtId="0" fontId="19" fillId="0" borderId="16" xfId="0" applyNumberFormat="1" applyFont="1" applyFill="1" applyBorder="1" applyAlignment="1">
      <alignment horizontal="center" vertical="center" wrapText="1"/>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49" fontId="11" fillId="0" borderId="18" xfId="0" applyNumberFormat="1" applyFont="1" applyFill="1" applyBorder="1" applyAlignment="1">
      <alignment horizontal="center" vertical="center" wrapText="1"/>
    </xf>
    <xf numFmtId="0" fontId="2" fillId="0" borderId="0" xfId="0" applyFont="1" applyFill="1"/>
    <xf numFmtId="0" fontId="19" fillId="0" borderId="16" xfId="0" applyFont="1" applyFill="1" applyBorder="1" applyAlignment="1">
      <alignment horizontal="center" vertical="center" wrapText="1"/>
    </xf>
    <xf numFmtId="167" fontId="13" fillId="0" borderId="1" xfId="0" applyNumberFormat="1" applyFont="1" applyFill="1" applyBorder="1" applyAlignment="1">
      <alignment horizontal="right"/>
    </xf>
    <xf numFmtId="167" fontId="35" fillId="0" borderId="1" xfId="0" applyNumberFormat="1" applyFont="1" applyFill="1" applyBorder="1" applyAlignment="1">
      <alignment horizontal="right"/>
    </xf>
    <xf numFmtId="167" fontId="31" fillId="0" borderId="1" xfId="1" applyNumberFormat="1" applyFont="1" applyFill="1" applyBorder="1" applyAlignment="1">
      <alignment horizontal="right" wrapText="1"/>
    </xf>
    <xf numFmtId="167" fontId="17" fillId="0" borderId="1" xfId="0" applyNumberFormat="1" applyFont="1" applyFill="1" applyBorder="1" applyAlignment="1">
      <alignment horizontal="right"/>
    </xf>
    <xf numFmtId="167" fontId="32" fillId="0" borderId="1" xfId="0" applyNumberFormat="1" applyFont="1" applyFill="1" applyBorder="1" applyAlignment="1">
      <alignment horizontal="right"/>
    </xf>
    <xf numFmtId="167" fontId="37" fillId="0" borderId="1" xfId="0" applyNumberFormat="1" applyFont="1" applyFill="1" applyBorder="1" applyAlignment="1">
      <alignment horizontal="right"/>
    </xf>
    <xf numFmtId="167" fontId="33" fillId="0" borderId="1" xfId="0" applyNumberFormat="1" applyFont="1" applyFill="1" applyBorder="1" applyAlignment="1">
      <alignment horizontal="right"/>
    </xf>
    <xf numFmtId="167" fontId="33" fillId="0" borderId="14" xfId="0" applyNumberFormat="1" applyFont="1" applyFill="1" applyBorder="1" applyAlignment="1">
      <alignment horizontal="right"/>
    </xf>
    <xf numFmtId="167" fontId="34" fillId="0" borderId="14" xfId="0" applyNumberFormat="1" applyFont="1" applyFill="1" applyBorder="1" applyAlignment="1">
      <alignment horizontal="right"/>
    </xf>
    <xf numFmtId="0" fontId="9" fillId="0" borderId="0" xfId="0" applyFont="1" applyFill="1"/>
    <xf numFmtId="0" fontId="0" fillId="0" borderId="0" xfId="0" applyFill="1"/>
    <xf numFmtId="0" fontId="19" fillId="0" borderId="3" xfId="0" applyFont="1" applyFill="1" applyBorder="1" applyAlignment="1">
      <alignment horizontal="center" vertical="center" wrapText="1"/>
    </xf>
    <xf numFmtId="167" fontId="34" fillId="0" borderId="1" xfId="0" applyNumberFormat="1" applyFont="1" applyFill="1" applyBorder="1" applyAlignment="1">
      <alignment horizontal="right"/>
    </xf>
    <xf numFmtId="0" fontId="14" fillId="0" borderId="1" xfId="1" applyNumberFormat="1" applyFont="1" applyFill="1" applyBorder="1" applyAlignment="1">
      <alignment horizontal="center"/>
    </xf>
    <xf numFmtId="0" fontId="14" fillId="0" borderId="1" xfId="1" applyNumberFormat="1" applyFont="1" applyFill="1" applyBorder="1" applyAlignment="1">
      <alignment horizontal="left" vertical="center" wrapText="1"/>
    </xf>
    <xf numFmtId="167" fontId="14" fillId="0" borderId="1" xfId="1" applyNumberFormat="1" applyFont="1" applyFill="1" applyBorder="1" applyAlignment="1">
      <alignment horizontal="right" wrapText="1"/>
    </xf>
    <xf numFmtId="165" fontId="13" fillId="0" borderId="1" xfId="0" applyNumberFormat="1" applyFont="1" applyFill="1" applyBorder="1" applyAlignment="1">
      <alignment horizontal="right"/>
    </xf>
    <xf numFmtId="0" fontId="31" fillId="0" borderId="1" xfId="1" applyNumberFormat="1" applyFont="1" applyFill="1" applyBorder="1" applyAlignment="1">
      <alignment horizontal="left" vertical="center" wrapText="1"/>
    </xf>
    <xf numFmtId="165" fontId="35" fillId="0" borderId="1" xfId="0" applyNumberFormat="1" applyFont="1" applyFill="1" applyBorder="1" applyAlignment="1">
      <alignment horizontal="right"/>
    </xf>
    <xf numFmtId="0" fontId="16" fillId="0" borderId="1" xfId="1" applyNumberFormat="1" applyFont="1" applyFill="1" applyBorder="1" applyAlignment="1">
      <alignment horizontal="center"/>
    </xf>
    <xf numFmtId="0" fontId="16" fillId="0" borderId="1" xfId="1" applyNumberFormat="1" applyFont="1" applyFill="1" applyBorder="1" applyAlignment="1">
      <alignment horizontal="left" vertical="center" wrapText="1"/>
    </xf>
    <xf numFmtId="167" fontId="16" fillId="0" borderId="1" xfId="1" applyNumberFormat="1" applyFont="1" applyFill="1" applyBorder="1" applyAlignment="1">
      <alignment horizontal="right" wrapText="1"/>
    </xf>
    <xf numFmtId="165" fontId="17" fillId="0" borderId="1" xfId="0" applyNumberFormat="1" applyFont="1" applyFill="1" applyBorder="1" applyAlignment="1">
      <alignment horizontal="right"/>
    </xf>
    <xf numFmtId="165" fontId="33" fillId="0" borderId="1" xfId="0" applyNumberFormat="1" applyFont="1" applyFill="1" applyBorder="1" applyAlignment="1">
      <alignment horizontal="right"/>
    </xf>
    <xf numFmtId="165" fontId="32" fillId="0" borderId="1" xfId="0" applyNumberFormat="1" applyFont="1" applyFill="1" applyBorder="1" applyAlignment="1">
      <alignment horizontal="right"/>
    </xf>
    <xf numFmtId="165" fontId="34" fillId="0" borderId="1" xfId="0" applyNumberFormat="1" applyFont="1" applyFill="1" applyBorder="1" applyAlignment="1">
      <alignment horizontal="right"/>
    </xf>
    <xf numFmtId="167" fontId="36" fillId="0" borderId="1" xfId="0" applyNumberFormat="1" applyFont="1" applyFill="1" applyBorder="1" applyAlignment="1">
      <alignment horizontal="right"/>
    </xf>
    <xf numFmtId="165" fontId="36" fillId="0" borderId="1" xfId="0" applyNumberFormat="1" applyFont="1" applyFill="1" applyBorder="1" applyAlignment="1">
      <alignment horizontal="right"/>
    </xf>
    <xf numFmtId="165" fontId="37" fillId="0" borderId="1" xfId="0" applyNumberFormat="1" applyFont="1" applyFill="1" applyBorder="1" applyAlignment="1">
      <alignment horizontal="right"/>
    </xf>
    <xf numFmtId="167" fontId="13" fillId="0" borderId="14" xfId="0" applyNumberFormat="1" applyFont="1" applyFill="1" applyBorder="1" applyAlignment="1">
      <alignment horizontal="right"/>
    </xf>
    <xf numFmtId="167" fontId="17" fillId="0" borderId="14" xfId="0" applyNumberFormat="1" applyFont="1" applyFill="1" applyBorder="1" applyAlignment="1">
      <alignment horizontal="right"/>
    </xf>
    <xf numFmtId="167" fontId="14" fillId="0" borderId="1" xfId="1" applyNumberFormat="1" applyFont="1" applyFill="1" applyBorder="1" applyAlignment="1">
      <alignment horizontal="right" vertical="center" wrapText="1"/>
    </xf>
    <xf numFmtId="167" fontId="13" fillId="4" borderId="1" xfId="0" applyNumberFormat="1" applyFont="1" applyFill="1" applyBorder="1" applyAlignment="1">
      <alignment horizontal="right"/>
    </xf>
    <xf numFmtId="167" fontId="17" fillId="4" borderId="1" xfId="0" applyNumberFormat="1" applyFont="1" applyFill="1" applyBorder="1" applyAlignment="1">
      <alignment horizontal="right"/>
    </xf>
    <xf numFmtId="0" fontId="16" fillId="0" borderId="0" xfId="0" applyFont="1" applyAlignment="1">
      <alignment horizontal="right" wrapText="1"/>
    </xf>
    <xf numFmtId="0" fontId="38" fillId="0" borderId="0" xfId="0" applyFont="1" applyAlignment="1">
      <alignment horizontal="right"/>
    </xf>
    <xf numFmtId="0" fontId="3" fillId="0" borderId="0" xfId="0" applyFont="1" applyFill="1" applyAlignment="1"/>
    <xf numFmtId="0" fontId="0" fillId="0" borderId="0" xfId="0" applyAlignment="1"/>
    <xf numFmtId="0" fontId="11" fillId="0" borderId="6" xfId="0" applyFont="1" applyFill="1" applyBorder="1" applyAlignment="1">
      <alignment horizontal="center" vertical="center" wrapText="1"/>
    </xf>
    <xf numFmtId="0" fontId="11" fillId="0" borderId="9" xfId="0" applyFont="1" applyFill="1" applyBorder="1" applyAlignment="1">
      <alignment horizontal="center" vertical="center" wrapText="1"/>
    </xf>
    <xf numFmtId="49" fontId="11" fillId="0" borderId="15" xfId="0" applyNumberFormat="1" applyFont="1" applyFill="1" applyBorder="1" applyAlignment="1">
      <alignment horizontal="center" vertical="center" wrapText="1"/>
    </xf>
    <xf numFmtId="49" fontId="11" fillId="0" borderId="5" xfId="0" applyNumberFormat="1" applyFont="1" applyFill="1" applyBorder="1" applyAlignment="1">
      <alignment horizontal="center" vertical="center" wrapText="1"/>
    </xf>
    <xf numFmtId="0" fontId="12" fillId="0" borderId="0" xfId="0" applyNumberFormat="1" applyFont="1" applyFill="1" applyAlignment="1">
      <alignment horizontal="center" vertical="center"/>
    </xf>
    <xf numFmtId="0" fontId="19" fillId="0" borderId="19" xfId="0" applyNumberFormat="1" applyFont="1" applyFill="1" applyBorder="1" applyAlignment="1">
      <alignment horizontal="center" vertical="center" wrapText="1"/>
    </xf>
    <xf numFmtId="0" fontId="19" fillId="0" borderId="20" xfId="0" applyNumberFormat="1" applyFont="1" applyFill="1" applyBorder="1" applyAlignment="1">
      <alignment horizontal="center" vertical="center" wrapText="1"/>
    </xf>
    <xf numFmtId="0" fontId="14" fillId="0" borderId="7" xfId="0" applyFont="1" applyFill="1" applyBorder="1" applyAlignment="1">
      <alignment horizontal="center" vertical="center"/>
    </xf>
    <xf numFmtId="0" fontId="14" fillId="0" borderId="8" xfId="0" applyFont="1" applyFill="1" applyBorder="1" applyAlignment="1">
      <alignment horizontal="center" vertical="center"/>
    </xf>
  </cellXfs>
  <cellStyles count="5">
    <cellStyle name="Обычный" xfId="0" builtinId="0"/>
    <cellStyle name="Обычный 2" xfId="1"/>
    <cellStyle name="Обычный 3" xfId="2"/>
    <cellStyle name="Финансовый 2" xfId="3"/>
    <cellStyle name="Финансовый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38"/>
  <sheetViews>
    <sheetView tabSelected="1" zoomScale="60" zoomScaleNormal="60" zoomScaleSheetLayoutView="85" workbookViewId="0">
      <selection activeCell="M7" sqref="M7"/>
    </sheetView>
  </sheetViews>
  <sheetFormatPr defaultRowHeight="12.75" x14ac:dyDescent="0.2"/>
  <cols>
    <col min="1" max="1" width="29.42578125" style="1" customWidth="1"/>
    <col min="2" max="2" width="54.5703125" style="2" customWidth="1"/>
    <col min="3" max="3" width="22" style="2" customWidth="1"/>
    <col min="4" max="5" width="22" customWidth="1"/>
    <col min="6" max="6" width="21.140625" customWidth="1"/>
    <col min="7" max="7" width="20.5703125" style="67" customWidth="1"/>
    <col min="8" max="8" width="19.42578125" customWidth="1"/>
    <col min="9" max="9" width="11.7109375" customWidth="1"/>
    <col min="10" max="10" width="18.7109375" customWidth="1"/>
    <col min="11" max="11" width="19.28515625" style="67" customWidth="1"/>
    <col min="12" max="12" width="12" customWidth="1"/>
    <col min="13" max="13" width="19.42578125" customWidth="1"/>
    <col min="14" max="14" width="13.28515625" customWidth="1"/>
    <col min="15" max="16" width="9.140625" style="38"/>
    <col min="17" max="17" width="40" customWidth="1"/>
    <col min="25" max="25" width="8.42578125" customWidth="1"/>
  </cols>
  <sheetData>
    <row r="1" spans="1:17" s="3" customFormat="1" ht="45.75" customHeight="1" x14ac:dyDescent="0.25">
      <c r="A1" s="17">
        <f>YEAR(Date)</f>
        <v>2017</v>
      </c>
      <c r="B1" s="20"/>
      <c r="C1" s="20"/>
      <c r="D1" s="22"/>
      <c r="E1" s="22"/>
      <c r="F1" s="22"/>
      <c r="G1" s="55"/>
      <c r="K1" s="55"/>
      <c r="L1" s="91" t="s">
        <v>1087</v>
      </c>
      <c r="M1" s="92"/>
      <c r="N1" s="92"/>
      <c r="O1" s="17"/>
      <c r="P1" s="17"/>
    </row>
    <row r="2" spans="1:17" s="3" customFormat="1" ht="38.25" customHeight="1" x14ac:dyDescent="0.2">
      <c r="A2" s="99" t="s">
        <v>1078</v>
      </c>
      <c r="B2" s="99"/>
      <c r="C2" s="99"/>
      <c r="D2" s="99"/>
      <c r="E2" s="99"/>
      <c r="F2" s="99"/>
      <c r="G2" s="99"/>
      <c r="H2" s="99"/>
      <c r="I2" s="99"/>
      <c r="J2" s="99"/>
      <c r="K2" s="99"/>
      <c r="L2" s="99"/>
      <c r="M2" s="99"/>
      <c r="N2" s="99"/>
      <c r="O2" s="17"/>
      <c r="P2" s="17"/>
    </row>
    <row r="3" spans="1:17" s="3" customFormat="1" ht="19.5" customHeight="1" thickBot="1" x14ac:dyDescent="0.25">
      <c r="A3" s="21" t="s">
        <v>172</v>
      </c>
      <c r="B3" s="21" t="s">
        <v>171</v>
      </c>
      <c r="C3" s="21"/>
      <c r="D3" s="13"/>
      <c r="E3" s="13"/>
      <c r="G3" s="55"/>
      <c r="K3" s="55"/>
      <c r="N3" s="14" t="s">
        <v>0</v>
      </c>
      <c r="O3" s="17"/>
      <c r="P3" s="17"/>
    </row>
    <row r="4" spans="1:17" s="3" customFormat="1" ht="19.5" customHeight="1" x14ac:dyDescent="0.2">
      <c r="A4" s="95" t="s">
        <v>2</v>
      </c>
      <c r="B4" s="97" t="s">
        <v>1</v>
      </c>
      <c r="C4" s="54"/>
      <c r="D4" s="100" t="str">
        <f>CONCATENATE(Year," год")</f>
        <v>2017 год</v>
      </c>
      <c r="E4" s="100"/>
      <c r="F4" s="100"/>
      <c r="G4" s="100"/>
      <c r="H4" s="100"/>
      <c r="I4" s="101"/>
      <c r="J4" s="102" t="str">
        <f>CONCATENATE("Сравнительный анализ с ",Year-1," годом")</f>
        <v>Сравнительный анализ с 2016 годом</v>
      </c>
      <c r="K4" s="102"/>
      <c r="L4" s="102"/>
      <c r="M4" s="102"/>
      <c r="N4" s="103"/>
      <c r="O4" s="17"/>
      <c r="P4" s="17"/>
    </row>
    <row r="5" spans="1:17" s="4" customFormat="1" ht="131.25" customHeight="1" x14ac:dyDescent="0.2">
      <c r="A5" s="96"/>
      <c r="B5" s="98"/>
      <c r="C5" s="50" t="s">
        <v>1058</v>
      </c>
      <c r="D5" s="56" t="s">
        <v>1082</v>
      </c>
      <c r="E5" s="51" t="s">
        <v>1059</v>
      </c>
      <c r="F5" s="51" t="s">
        <v>1079</v>
      </c>
      <c r="G5" s="56" t="str">
        <f>CONCATENATE("Кассовое исполнение за ",Year," год (законопроект об исполнении)")</f>
        <v>Кассовое исполнение за 2017 год (законопроект об исполнении)</v>
      </c>
      <c r="H5" s="53" t="s">
        <v>1085</v>
      </c>
      <c r="I5" s="52" t="s">
        <v>3</v>
      </c>
      <c r="J5" s="24" t="str">
        <f>CONCATENATE("Плановый объем, утвержденный законом об исполнении  за ",Year-1," год")</f>
        <v>Плановый объем, утвержденный законом об исполнении  за 2016 год</v>
      </c>
      <c r="K5" s="68" t="str">
        <f>CONCATENATE("Кассовое исполнение за ",Year-1," год (закон об исполнении)")</f>
        <v>Кассовое исполнение за 2016 год (закон об исполнении)</v>
      </c>
      <c r="L5" s="24" t="str">
        <f>CONCATENATE("% исполнения ",Year-1," года")</f>
        <v>% исполнения 2016 года</v>
      </c>
      <c r="M5" s="23" t="s">
        <v>1086</v>
      </c>
      <c r="N5" s="43" t="str">
        <f>CONCATENATE("% исполнения ",Year," года к ",Year-1," году")</f>
        <v>% исполнения 2017 года к 2016 году</v>
      </c>
      <c r="O5" s="28"/>
      <c r="P5" s="28"/>
    </row>
    <row r="6" spans="1:17" s="15" customFormat="1" ht="15" thickBot="1" x14ac:dyDescent="0.25">
      <c r="A6" s="44">
        <v>1</v>
      </c>
      <c r="B6" s="45">
        <v>2</v>
      </c>
      <c r="C6" s="45">
        <v>3</v>
      </c>
      <c r="D6" s="46">
        <v>4</v>
      </c>
      <c r="E6" s="46" t="s">
        <v>1051</v>
      </c>
      <c r="F6" s="45">
        <v>6</v>
      </c>
      <c r="G6" s="45">
        <v>7</v>
      </c>
      <c r="H6" s="46" t="s">
        <v>1080</v>
      </c>
      <c r="I6" s="45" t="s">
        <v>1081</v>
      </c>
      <c r="J6" s="46">
        <v>10</v>
      </c>
      <c r="K6" s="45">
        <v>11</v>
      </c>
      <c r="L6" s="46">
        <v>12</v>
      </c>
      <c r="M6" s="45" t="s">
        <v>1083</v>
      </c>
      <c r="N6" s="47" t="s">
        <v>1084</v>
      </c>
      <c r="O6" s="29"/>
      <c r="P6" s="29"/>
    </row>
    <row r="7" spans="1:17" s="16" customFormat="1" ht="15.75" x14ac:dyDescent="0.25">
      <c r="A7" s="70" t="str">
        <f t="shared" ref="A7:A73" si="0">O7</f>
        <v>1 00 00000 00 0000000</v>
      </c>
      <c r="B7" s="71" t="s">
        <v>1033</v>
      </c>
      <c r="C7" s="72">
        <f>C8+C244</f>
        <v>18681507.300000001</v>
      </c>
      <c r="D7" s="57">
        <v>20349547.60963</v>
      </c>
      <c r="E7" s="57">
        <f>D7-C7</f>
        <v>1668040.3096299991</v>
      </c>
      <c r="F7" s="57">
        <v>20349547.60963</v>
      </c>
      <c r="G7" s="57">
        <v>20833768.68747</v>
      </c>
      <c r="H7" s="57">
        <f>G7-F7</f>
        <v>484221.07784000039</v>
      </c>
      <c r="I7" s="73">
        <f>G7/F7</f>
        <v>1.0237951765380207</v>
      </c>
      <c r="J7" s="57">
        <v>20968173.454039998</v>
      </c>
      <c r="K7" s="57">
        <v>20050082.366500001</v>
      </c>
      <c r="L7" s="73">
        <f t="shared" ref="L7:L73" si="1">IF(OR(K7="",J7=""),"",K7/J7)</f>
        <v>0.95621501846346535</v>
      </c>
      <c r="M7" s="57">
        <f>G7-K7</f>
        <v>783686.32096999884</v>
      </c>
      <c r="N7" s="73">
        <f>G7/K7</f>
        <v>1.0390864389803902</v>
      </c>
      <c r="O7" s="30" t="s">
        <v>173</v>
      </c>
      <c r="P7" s="30" t="s">
        <v>174</v>
      </c>
      <c r="Q7" s="49"/>
    </row>
    <row r="8" spans="1:17" s="16" customFormat="1" ht="15.75" x14ac:dyDescent="0.25">
      <c r="A8" s="70"/>
      <c r="B8" s="74" t="s">
        <v>1031</v>
      </c>
      <c r="C8" s="59">
        <f>C10+C48+C62+C97+C125+C158+C207</f>
        <v>18370018.199999999</v>
      </c>
      <c r="D8" s="58">
        <f>D10+D48+D62+D97+D125+D158+D207</f>
        <v>19839503.920510001</v>
      </c>
      <c r="E8" s="57">
        <f>D8-C8</f>
        <v>1469485.7205100022</v>
      </c>
      <c r="F8" s="58">
        <f>F10+F48+F62+F97+F125+F158+F207</f>
        <v>19839503.920510001</v>
      </c>
      <c r="G8" s="58">
        <f>G10+G48+G62+G97+G125+G158+G207</f>
        <v>20268315.943880003</v>
      </c>
      <c r="H8" s="58">
        <f>H10+H48+H62+H97+H125+H158+H207</f>
        <v>428812.023370001</v>
      </c>
      <c r="I8" s="75">
        <f>G8/F8</f>
        <v>1.0216140496802795</v>
      </c>
      <c r="J8" s="58">
        <f>J10+J48+J62+J97+J125+J158+J207</f>
        <v>20399403.194049999</v>
      </c>
      <c r="K8" s="58">
        <f>K10+K48+K62+K97+K125+K158+K207</f>
        <v>19527894.478430003</v>
      </c>
      <c r="L8" s="73">
        <f t="shared" si="1"/>
        <v>0.95727773468028743</v>
      </c>
      <c r="M8" s="58">
        <f t="shared" ref="M8:M71" si="2">G8-K8</f>
        <v>740421.46545000002</v>
      </c>
      <c r="N8" s="73">
        <f>G8/K8</f>
        <v>1.0379160931183775</v>
      </c>
      <c r="O8" s="30"/>
      <c r="P8" s="30"/>
    </row>
    <row r="9" spans="1:17" s="16" customFormat="1" ht="15.75" x14ac:dyDescent="0.25">
      <c r="A9" s="70"/>
      <c r="B9" s="74" t="s">
        <v>1032</v>
      </c>
      <c r="C9" s="59">
        <f>C8/C555*100</f>
        <v>30.699030212914476</v>
      </c>
      <c r="D9" s="59">
        <f>D8/D555*100</f>
        <v>30.266482102593496</v>
      </c>
      <c r="E9" s="59"/>
      <c r="F9" s="59">
        <f>F8/F555*100</f>
        <v>30.266482102593496</v>
      </c>
      <c r="G9" s="59">
        <f>G8/G555*100</f>
        <v>30.458157325761587</v>
      </c>
      <c r="H9" s="59"/>
      <c r="I9" s="59"/>
      <c r="J9" s="59">
        <f>J8/J555*100</f>
        <v>31.835035937615885</v>
      </c>
      <c r="K9" s="59">
        <f>K8/K555*100</f>
        <v>30.693728317408901</v>
      </c>
      <c r="L9" s="59"/>
      <c r="M9" s="59"/>
      <c r="N9" s="59"/>
      <c r="O9" s="30"/>
      <c r="P9" s="30"/>
    </row>
    <row r="10" spans="1:17" s="16" customFormat="1" ht="15.75" x14ac:dyDescent="0.25">
      <c r="A10" s="70" t="str">
        <f t="shared" si="0"/>
        <v>1 01 00000 00 0000000</v>
      </c>
      <c r="B10" s="71" t="s">
        <v>1034</v>
      </c>
      <c r="C10" s="72">
        <f>C11+C24</f>
        <v>13430918</v>
      </c>
      <c r="D10" s="57">
        <v>14642603</v>
      </c>
      <c r="E10" s="57">
        <f t="shared" ref="E10:E41" si="3">D10-C10</f>
        <v>1211685</v>
      </c>
      <c r="F10" s="57">
        <v>14642603</v>
      </c>
      <c r="G10" s="57">
        <v>14915497.715810001</v>
      </c>
      <c r="H10" s="57">
        <f t="shared" ref="H10:H41" si="4">G10-F10</f>
        <v>272894.7158100009</v>
      </c>
      <c r="I10" s="73">
        <f t="shared" ref="I10:I41" si="5">G10/F10</f>
        <v>1.0186370357654306</v>
      </c>
      <c r="J10" s="57">
        <f>J11+J24</f>
        <v>15150000</v>
      </c>
      <c r="K10" s="57">
        <f>K11+K24</f>
        <v>14048188.589370001</v>
      </c>
      <c r="L10" s="73">
        <f t="shared" si="1"/>
        <v>0.92727317421584166</v>
      </c>
      <c r="M10" s="57">
        <f t="shared" si="2"/>
        <v>867309.12643999979</v>
      </c>
      <c r="N10" s="73">
        <f>G10/K10</f>
        <v>1.0617381465889686</v>
      </c>
      <c r="O10" s="30" t="s">
        <v>175</v>
      </c>
      <c r="P10" s="30" t="s">
        <v>176</v>
      </c>
    </row>
    <row r="11" spans="1:17" s="16" customFormat="1" ht="15.75" x14ac:dyDescent="0.25">
      <c r="A11" s="70" t="str">
        <f t="shared" si="0"/>
        <v>1 01 01000 00 0000000</v>
      </c>
      <c r="B11" s="71" t="str">
        <f>IF(MID(O11,1,6)&lt;&gt;"2 02 0",P11,VLOOKUP(O11,'сопоставительная таблица'!A:B,2,FALSE))</f>
        <v>Налог на прибыль организаций</v>
      </c>
      <c r="C11" s="72">
        <v>1889528</v>
      </c>
      <c r="D11" s="57">
        <v>2856400</v>
      </c>
      <c r="E11" s="57">
        <f t="shared" si="3"/>
        <v>966872</v>
      </c>
      <c r="F11" s="57">
        <v>2856400</v>
      </c>
      <c r="G11" s="57">
        <v>3012956.3846499999</v>
      </c>
      <c r="H11" s="57">
        <f t="shared" si="4"/>
        <v>156556.38464999991</v>
      </c>
      <c r="I11" s="73">
        <f t="shared" si="5"/>
        <v>1.0548089849635904</v>
      </c>
      <c r="J11" s="57">
        <v>2850000</v>
      </c>
      <c r="K11" s="57">
        <v>2683308.14702</v>
      </c>
      <c r="L11" s="73">
        <f t="shared" si="1"/>
        <v>0.94151163053333331</v>
      </c>
      <c r="M11" s="57">
        <f t="shared" si="2"/>
        <v>329648.23762999987</v>
      </c>
      <c r="N11" s="73">
        <f t="shared" ref="N11:N58" si="6">G11/K11</f>
        <v>1.122851428001699</v>
      </c>
      <c r="O11" s="30" t="s">
        <v>177</v>
      </c>
      <c r="P11" s="30" t="s">
        <v>178</v>
      </c>
    </row>
    <row r="12" spans="1:17" s="16" customFormat="1" ht="15.75" hidden="1" x14ac:dyDescent="0.25">
      <c r="A12" s="76" t="str">
        <f t="shared" si="0"/>
        <v>1 01 01000 00 0000110</v>
      </c>
      <c r="B12" s="77" t="str">
        <f>IF(MID(O12,1,6)&lt;&gt;"2 02 0",P12,VLOOKUP(O12,'сопоставительная таблица'!A:B,2,FALSE))</f>
        <v>Налог на прибыль организаций</v>
      </c>
      <c r="C12" s="78"/>
      <c r="D12" s="60">
        <v>2856400</v>
      </c>
      <c r="E12" s="57">
        <f t="shared" si="3"/>
        <v>2856400</v>
      </c>
      <c r="F12" s="60">
        <v>2856400</v>
      </c>
      <c r="G12" s="60"/>
      <c r="H12" s="57">
        <f t="shared" si="4"/>
        <v>-2856400</v>
      </c>
      <c r="I12" s="73">
        <f t="shared" si="5"/>
        <v>0</v>
      </c>
      <c r="J12" s="60">
        <v>2850000</v>
      </c>
      <c r="K12" s="60">
        <f>K14+K15+K17+K18+K20</f>
        <v>2683308.14702</v>
      </c>
      <c r="L12" s="79">
        <f t="shared" si="1"/>
        <v>0.94151163053333331</v>
      </c>
      <c r="M12" s="57">
        <f t="shared" si="2"/>
        <v>-2683308.14702</v>
      </c>
      <c r="N12" s="73">
        <f t="shared" si="6"/>
        <v>0</v>
      </c>
      <c r="O12" s="42" t="s">
        <v>179</v>
      </c>
      <c r="P12" s="42" t="s">
        <v>178</v>
      </c>
    </row>
    <row r="13" spans="1:17" s="16" customFormat="1" ht="31.5" hidden="1" x14ac:dyDescent="0.25">
      <c r="A13" s="76" t="str">
        <f t="shared" si="0"/>
        <v>1 01 01012 02 0000110</v>
      </c>
      <c r="B13" s="77" t="str">
        <f>IF(MID(O13,1,6)&lt;&gt;"2 02 0",P13,VLOOKUP(O13,'сопоставительная таблица'!A:B,2,FALSE))</f>
        <v>Налог на прибыль организаций, зачисляемый в бюджеты субъектов Российской Федерации</v>
      </c>
      <c r="C13" s="78"/>
      <c r="D13" s="60"/>
      <c r="E13" s="57">
        <f t="shared" si="3"/>
        <v>0</v>
      </c>
      <c r="F13" s="60">
        <v>2718016</v>
      </c>
      <c r="G13" s="60"/>
      <c r="H13" s="57">
        <f t="shared" si="4"/>
        <v>-2718016</v>
      </c>
      <c r="I13" s="73">
        <f t="shared" si="5"/>
        <v>0</v>
      </c>
      <c r="J13" s="60">
        <v>2850000</v>
      </c>
      <c r="K13" s="60">
        <f>K14+K15+K17+K18+K20</f>
        <v>2683308.14702</v>
      </c>
      <c r="L13" s="79">
        <f t="shared" si="1"/>
        <v>0.94151163053333331</v>
      </c>
      <c r="M13" s="57">
        <f t="shared" si="2"/>
        <v>-2683308.14702</v>
      </c>
      <c r="N13" s="73">
        <f t="shared" si="6"/>
        <v>0</v>
      </c>
      <c r="O13" s="42" t="s">
        <v>180</v>
      </c>
      <c r="P13" s="42" t="s">
        <v>181</v>
      </c>
    </row>
    <row r="14" spans="1:17" s="16" customFormat="1" ht="47.25" hidden="1" x14ac:dyDescent="0.25">
      <c r="A14" s="76" t="str">
        <f t="shared" si="0"/>
        <v>1 01 01012 02 1000110</v>
      </c>
      <c r="B14" s="77" t="str">
        <f>IF(MID(O14,1,6)&lt;&gt;"2 02 0",P14,VLOOKUP(O14,'сопоставительная таблица'!A:B,2,FALSE))</f>
        <v>Налог на прибыль организаций, зачисляемый в бюджеты субъектов Российской Федерации (сумма платежа)</v>
      </c>
      <c r="C14" s="78"/>
      <c r="D14" s="60"/>
      <c r="E14" s="57">
        <f t="shared" si="3"/>
        <v>0</v>
      </c>
      <c r="F14" s="60"/>
      <c r="G14" s="60">
        <v>2862082.6046899999</v>
      </c>
      <c r="H14" s="57">
        <f t="shared" si="4"/>
        <v>2862082.6046899999</v>
      </c>
      <c r="I14" s="73" t="e">
        <f t="shared" si="5"/>
        <v>#DIV/0!</v>
      </c>
      <c r="J14" s="60"/>
      <c r="K14" s="60">
        <v>2667403.03841</v>
      </c>
      <c r="L14" s="79" t="str">
        <f t="shared" si="1"/>
        <v/>
      </c>
      <c r="M14" s="57">
        <f t="shared" si="2"/>
        <v>194679.56627999991</v>
      </c>
      <c r="N14" s="73">
        <f t="shared" si="6"/>
        <v>1.0729846834080408</v>
      </c>
      <c r="O14" s="42" t="s">
        <v>182</v>
      </c>
      <c r="P14" s="42" t="s">
        <v>183</v>
      </c>
    </row>
    <row r="15" spans="1:17" s="16" customFormat="1" ht="63" hidden="1" x14ac:dyDescent="0.25">
      <c r="A15" s="76" t="str">
        <f t="shared" si="0"/>
        <v>1 01 01012 02 2100110</v>
      </c>
      <c r="B15" s="77" t="str">
        <f>IF(MID(O15,1,6)&lt;&gt;"2 02 0",P15,VLOOKUP(O15,'сопоставительная таблица'!A:B,2,FALSE))</f>
        <v>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v>
      </c>
      <c r="C15" s="78"/>
      <c r="D15" s="60"/>
      <c r="E15" s="57">
        <f t="shared" si="3"/>
        <v>0</v>
      </c>
      <c r="F15" s="60"/>
      <c r="G15" s="60">
        <v>9994.5009499999996</v>
      </c>
      <c r="H15" s="57">
        <f t="shared" si="4"/>
        <v>9994.5009499999996</v>
      </c>
      <c r="I15" s="73" t="e">
        <f t="shared" si="5"/>
        <v>#DIV/0!</v>
      </c>
      <c r="J15" s="60"/>
      <c r="K15" s="60">
        <v>5209.4851099999996</v>
      </c>
      <c r="L15" s="79" t="str">
        <f t="shared" si="1"/>
        <v/>
      </c>
      <c r="M15" s="57">
        <f t="shared" si="2"/>
        <v>4785.01584</v>
      </c>
      <c r="N15" s="73">
        <f t="shared" si="6"/>
        <v>1.9185199187564239</v>
      </c>
      <c r="O15" s="42" t="s">
        <v>184</v>
      </c>
      <c r="P15" s="42" t="s">
        <v>185</v>
      </c>
    </row>
    <row r="16" spans="1:17" s="16" customFormat="1" ht="47.25" hidden="1" x14ac:dyDescent="0.25">
      <c r="A16" s="76" t="str">
        <f t="shared" si="0"/>
        <v>1 01 01012 02 2200110</v>
      </c>
      <c r="B16" s="77" t="str">
        <f>IF(MID(O16,1,6)&lt;&gt;"2 02 0",P16,VLOOKUP(O16,'сопоставительная таблица'!A:B,2,FALSE))</f>
        <v>Налог на прибыль организаций, зачисляемый в бюджеты субъектов Российской Федерации (проценты по соответствующему платежу)</v>
      </c>
      <c r="C16" s="78"/>
      <c r="D16" s="60"/>
      <c r="E16" s="57">
        <f t="shared" si="3"/>
        <v>0</v>
      </c>
      <c r="F16" s="60"/>
      <c r="G16" s="60">
        <v>1.40673</v>
      </c>
      <c r="H16" s="57">
        <f t="shared" si="4"/>
        <v>1.40673</v>
      </c>
      <c r="I16" s="73" t="e">
        <f t="shared" si="5"/>
        <v>#DIV/0!</v>
      </c>
      <c r="J16" s="60"/>
      <c r="K16" s="60"/>
      <c r="L16" s="79" t="str">
        <f t="shared" si="1"/>
        <v/>
      </c>
      <c r="M16" s="57">
        <f t="shared" si="2"/>
        <v>1.40673</v>
      </c>
      <c r="N16" s="73" t="e">
        <f t="shared" si="6"/>
        <v>#DIV/0!</v>
      </c>
      <c r="O16" s="42" t="s">
        <v>186</v>
      </c>
      <c r="P16" s="42" t="s">
        <v>187</v>
      </c>
    </row>
    <row r="17" spans="1:16" s="16" customFormat="1" ht="47.25" hidden="1" x14ac:dyDescent="0.25">
      <c r="A17" s="76" t="str">
        <f t="shared" si="0"/>
        <v>1 01 01012 02 3000110</v>
      </c>
      <c r="B17" s="77" t="str">
        <f>IF(MID(O17,1,6)&lt;&gt;"2 02 0",P17,VLOOKUP(O17,'сопоставительная таблица'!A:B,2,FALSE))</f>
        <v>Налог на прибыль организаций, зачисляемый в бюджеты субъектов Российской Федерации (суммы денежных взысканий (штрафов))</v>
      </c>
      <c r="C17" s="78"/>
      <c r="D17" s="60"/>
      <c r="E17" s="57">
        <f t="shared" si="3"/>
        <v>0</v>
      </c>
      <c r="F17" s="60"/>
      <c r="G17" s="60">
        <v>2484.4140600000001</v>
      </c>
      <c r="H17" s="57">
        <f t="shared" si="4"/>
        <v>2484.4140600000001</v>
      </c>
      <c r="I17" s="73" t="e">
        <f t="shared" si="5"/>
        <v>#DIV/0!</v>
      </c>
      <c r="J17" s="60"/>
      <c r="K17" s="60">
        <v>1478.22983</v>
      </c>
      <c r="L17" s="79" t="str">
        <f t="shared" si="1"/>
        <v/>
      </c>
      <c r="M17" s="57">
        <f t="shared" si="2"/>
        <v>1006.1842300000001</v>
      </c>
      <c r="N17" s="73">
        <f t="shared" si="6"/>
        <v>1.680668330174341</v>
      </c>
      <c r="O17" s="42" t="s">
        <v>188</v>
      </c>
      <c r="P17" s="42" t="s">
        <v>189</v>
      </c>
    </row>
    <row r="18" spans="1:16" s="16" customFormat="1" ht="47.25" hidden="1" x14ac:dyDescent="0.25">
      <c r="A18" s="76" t="str">
        <f t="shared" si="0"/>
        <v>1 01 01012 02 4000110</v>
      </c>
      <c r="B18" s="77" t="str">
        <f>IF(MID(O18,1,6)&lt;&gt;"2 02 0",P18,VLOOKUP(O18,'сопоставительная таблица'!A:B,2,FALSE))</f>
        <v>Налог на прибыль организаций, зачисляемый в бюджеты субъектов Российской Федерации (прочие поступления)</v>
      </c>
      <c r="C18" s="78"/>
      <c r="D18" s="60"/>
      <c r="E18" s="57">
        <f t="shared" si="3"/>
        <v>0</v>
      </c>
      <c r="F18" s="60"/>
      <c r="G18" s="60">
        <v>9.4255800000000001</v>
      </c>
      <c r="H18" s="57">
        <f t="shared" si="4"/>
        <v>9.4255800000000001</v>
      </c>
      <c r="I18" s="73" t="e">
        <f t="shared" si="5"/>
        <v>#DIV/0!</v>
      </c>
      <c r="J18" s="60"/>
      <c r="K18" s="60">
        <v>-162.98953</v>
      </c>
      <c r="L18" s="79" t="str">
        <f t="shared" si="1"/>
        <v/>
      </c>
      <c r="M18" s="57">
        <f t="shared" si="2"/>
        <v>172.41511</v>
      </c>
      <c r="N18" s="73">
        <f t="shared" si="6"/>
        <v>-5.7829358732429011E-2</v>
      </c>
      <c r="O18" s="42" t="s">
        <v>190</v>
      </c>
      <c r="P18" s="42" t="s">
        <v>191</v>
      </c>
    </row>
    <row r="19" spans="1:16" s="16" customFormat="1" ht="126" hidden="1" x14ac:dyDescent="0.25">
      <c r="A19" s="76" t="str">
        <f t="shared" si="0"/>
        <v>1 01 01012 02 5000110</v>
      </c>
      <c r="B19" s="77" t="str">
        <f>IF(MID(O19,1,6)&lt;&gt;"2 02 0",P19,VLOOKUP(O19,'сопоставительная таблица'!A:B,2,FALSE))</f>
        <v>Налог на прибыль организаций, зачисляемый в бюджеты субъектов Российской Федерации (уплата процентов, начисленных при нарушении сроков возврата излишне уплаченных или излишне взысканных сумм налога, сбора, соответствующих пеней и штрафов и процентов, начисленных на суммы излишне взысканного налога, сбора, соответствующих пеней и штрафов)</v>
      </c>
      <c r="C19" s="78"/>
      <c r="D19" s="60"/>
      <c r="E19" s="57">
        <f t="shared" si="3"/>
        <v>0</v>
      </c>
      <c r="F19" s="60"/>
      <c r="G19" s="60">
        <v>-4.8170700000000002</v>
      </c>
      <c r="H19" s="57">
        <f t="shared" si="4"/>
        <v>-4.8170700000000002</v>
      </c>
      <c r="I19" s="73" t="e">
        <f t="shared" si="5"/>
        <v>#DIV/0!</v>
      </c>
      <c r="J19" s="60"/>
      <c r="K19" s="60"/>
      <c r="L19" s="79" t="str">
        <f t="shared" si="1"/>
        <v/>
      </c>
      <c r="M19" s="57">
        <f t="shared" si="2"/>
        <v>-4.8170700000000002</v>
      </c>
      <c r="N19" s="73" t="e">
        <f t="shared" si="6"/>
        <v>#DIV/0!</v>
      </c>
      <c r="O19" s="42" t="s">
        <v>192</v>
      </c>
      <c r="P19" s="42" t="s">
        <v>193</v>
      </c>
    </row>
    <row r="20" spans="1:16" s="16" customFormat="1" ht="63" hidden="1" x14ac:dyDescent="0.25">
      <c r="A20" s="76" t="str">
        <f t="shared" si="0"/>
        <v>1 01 01014 02 0000110</v>
      </c>
      <c r="B20" s="77" t="str">
        <f>IF(MID(O20,1,6)&lt;&gt;"2 02 0",P20,VLOOKUP(O20,'сопоставительная таблица'!A:B,2,FALSE))</f>
        <v>Налог на прибыль организаций консолидированных групп налогоплательщиков, зачисляемый в бюджеты субъектов Российской Федерации</v>
      </c>
      <c r="C20" s="78"/>
      <c r="D20" s="60"/>
      <c r="E20" s="57">
        <f t="shared" si="3"/>
        <v>0</v>
      </c>
      <c r="F20" s="60">
        <v>138384</v>
      </c>
      <c r="G20" s="60"/>
      <c r="H20" s="57">
        <f t="shared" si="4"/>
        <v>-138384</v>
      </c>
      <c r="I20" s="73">
        <f t="shared" si="5"/>
        <v>0</v>
      </c>
      <c r="J20" s="60"/>
      <c r="K20" s="60">
        <f>K21+K22</f>
        <v>9380.3832000000002</v>
      </c>
      <c r="L20" s="79" t="str">
        <f t="shared" si="1"/>
        <v/>
      </c>
      <c r="M20" s="57">
        <f t="shared" si="2"/>
        <v>-9380.3832000000002</v>
      </c>
      <c r="N20" s="73">
        <f t="shared" si="6"/>
        <v>0</v>
      </c>
      <c r="O20" s="42" t="s">
        <v>194</v>
      </c>
      <c r="P20" s="42" t="s">
        <v>195</v>
      </c>
    </row>
    <row r="21" spans="1:16" s="16" customFormat="1" ht="63" hidden="1" x14ac:dyDescent="0.25">
      <c r="A21" s="76" t="str">
        <f t="shared" si="0"/>
        <v>1 01 01014 02 1000110</v>
      </c>
      <c r="B21" s="77" t="str">
        <f>IF(MID(O21,1,6)&lt;&gt;"2 02 0",P21,VLOOKUP(O21,'сопоставительная таблица'!A:B,2,FALSE))</f>
        <v>Налог на прибыль организаций консолидированных групп налогоплательщиков, зачисляемый в бюджеты субъектов Российской Федерации (сумма платежа)</v>
      </c>
      <c r="C21" s="78"/>
      <c r="D21" s="60"/>
      <c r="E21" s="57">
        <f t="shared" si="3"/>
        <v>0</v>
      </c>
      <c r="F21" s="60"/>
      <c r="G21" s="60">
        <v>138417.33025999999</v>
      </c>
      <c r="H21" s="57">
        <f t="shared" si="4"/>
        <v>138417.33025999999</v>
      </c>
      <c r="I21" s="73" t="e">
        <f t="shared" si="5"/>
        <v>#DIV/0!</v>
      </c>
      <c r="J21" s="60"/>
      <c r="K21" s="60">
        <v>9345.3005599999997</v>
      </c>
      <c r="L21" s="79" t="str">
        <f t="shared" si="1"/>
        <v/>
      </c>
      <c r="M21" s="57">
        <f t="shared" si="2"/>
        <v>129072.02969999998</v>
      </c>
      <c r="N21" s="73">
        <f t="shared" si="6"/>
        <v>14.811436975334692</v>
      </c>
      <c r="O21" s="42" t="s">
        <v>196</v>
      </c>
      <c r="P21" s="42" t="s">
        <v>197</v>
      </c>
    </row>
    <row r="22" spans="1:16" s="16" customFormat="1" ht="63" hidden="1" x14ac:dyDescent="0.25">
      <c r="A22" s="76" t="str">
        <f t="shared" si="0"/>
        <v>1 01 01014 02 2100110</v>
      </c>
      <c r="B22" s="77" t="str">
        <f>IF(MID(O22,1,6)&lt;&gt;"2 02 0",P22,VLOOKUP(O22,'сопоставительная таблица'!A:B,2,FALSE))</f>
        <v>Налог на прибыль организаций консолидированных групп налогоплательщиков, зачисляемый в бюджеты субъектов Российской Федерации (пени)</v>
      </c>
      <c r="C22" s="78"/>
      <c r="D22" s="60"/>
      <c r="E22" s="57">
        <f t="shared" si="3"/>
        <v>0</v>
      </c>
      <c r="F22" s="60"/>
      <c r="G22" s="60">
        <v>-28.840530000000001</v>
      </c>
      <c r="H22" s="57">
        <f t="shared" si="4"/>
        <v>-28.840530000000001</v>
      </c>
      <c r="I22" s="73" t="e">
        <f t="shared" si="5"/>
        <v>#DIV/0!</v>
      </c>
      <c r="J22" s="60"/>
      <c r="K22" s="60">
        <v>35.082639999999998</v>
      </c>
      <c r="L22" s="79" t="str">
        <f t="shared" si="1"/>
        <v/>
      </c>
      <c r="M22" s="57">
        <f t="shared" si="2"/>
        <v>-63.923169999999999</v>
      </c>
      <c r="N22" s="73">
        <f t="shared" si="6"/>
        <v>-0.82207410844793904</v>
      </c>
      <c r="O22" s="42" t="s">
        <v>198</v>
      </c>
      <c r="P22" s="42" t="s">
        <v>199</v>
      </c>
    </row>
    <row r="23" spans="1:16" s="16" customFormat="1" ht="94.5" hidden="1" x14ac:dyDescent="0.25">
      <c r="A23" s="76" t="str">
        <f t="shared" si="0"/>
        <v>1 01 01014 02 3000110</v>
      </c>
      <c r="B23" s="77" t="str">
        <f>IF(MID(O23,1,6)&lt;&gt;"2 02 0",P23,VLOOKUP(O23,'сопоставительная таблица'!A:B,2,FALSE))</f>
        <v>Налог на прибыль организаций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v>
      </c>
      <c r="C23" s="78"/>
      <c r="D23" s="60"/>
      <c r="E23" s="57">
        <f t="shared" si="3"/>
        <v>0</v>
      </c>
      <c r="F23" s="60"/>
      <c r="G23" s="60">
        <v>0.35998000000000002</v>
      </c>
      <c r="H23" s="57">
        <f t="shared" si="4"/>
        <v>0.35998000000000002</v>
      </c>
      <c r="I23" s="73" t="e">
        <f t="shared" si="5"/>
        <v>#DIV/0!</v>
      </c>
      <c r="J23" s="60"/>
      <c r="K23" s="60"/>
      <c r="L23" s="79" t="str">
        <f t="shared" si="1"/>
        <v/>
      </c>
      <c r="M23" s="57">
        <f t="shared" si="2"/>
        <v>0.35998000000000002</v>
      </c>
      <c r="N23" s="73" t="e">
        <f t="shared" si="6"/>
        <v>#DIV/0!</v>
      </c>
      <c r="O23" s="42" t="s">
        <v>200</v>
      </c>
      <c r="P23" s="42" t="s">
        <v>201</v>
      </c>
    </row>
    <row r="24" spans="1:16" s="16" customFormat="1" ht="15.75" x14ac:dyDescent="0.25">
      <c r="A24" s="70" t="str">
        <f t="shared" si="0"/>
        <v>1 01 02000 00 0000000</v>
      </c>
      <c r="B24" s="71" t="str">
        <f>IF(MID(O24,1,6)&lt;&gt;"2 02 0",P24,VLOOKUP(O24,'сопоставительная таблица'!A:B,2,FALSE))</f>
        <v>Налог на доходы физических лиц</v>
      </c>
      <c r="C24" s="72">
        <v>11541390</v>
      </c>
      <c r="D24" s="57">
        <v>11786203</v>
      </c>
      <c r="E24" s="57">
        <f t="shared" si="3"/>
        <v>244813</v>
      </c>
      <c r="F24" s="57">
        <v>11786203</v>
      </c>
      <c r="G24" s="57">
        <v>11902541.33116</v>
      </c>
      <c r="H24" s="57">
        <f t="shared" si="4"/>
        <v>116338.33115999959</v>
      </c>
      <c r="I24" s="73">
        <f t="shared" si="5"/>
        <v>1.0098707218227956</v>
      </c>
      <c r="J24" s="57">
        <v>12300000</v>
      </c>
      <c r="K24" s="57">
        <v>11364880.44235</v>
      </c>
      <c r="L24" s="73">
        <f t="shared" si="1"/>
        <v>0.92397401970325199</v>
      </c>
      <c r="M24" s="57">
        <f t="shared" si="2"/>
        <v>537660.88880999945</v>
      </c>
      <c r="N24" s="73">
        <f t="shared" si="6"/>
        <v>1.0473089788790442</v>
      </c>
      <c r="O24" s="30" t="s">
        <v>202</v>
      </c>
      <c r="P24" s="30" t="s">
        <v>203</v>
      </c>
    </row>
    <row r="25" spans="1:16" s="16" customFormat="1" ht="15.75" hidden="1" x14ac:dyDescent="0.25">
      <c r="A25" s="76" t="str">
        <f t="shared" si="0"/>
        <v>1 01 02000 01 0000110</v>
      </c>
      <c r="B25" s="77" t="str">
        <f>IF(MID(O25,1,6)&lt;&gt;"2 02 0",P25,VLOOKUP(O25,'сопоставительная таблица'!A:B,2,FALSE))</f>
        <v>Налог на доходы физических лиц</v>
      </c>
      <c r="C25" s="78"/>
      <c r="D25" s="60">
        <v>11786203</v>
      </c>
      <c r="E25" s="57">
        <f t="shared" si="3"/>
        <v>11786203</v>
      </c>
      <c r="F25" s="60"/>
      <c r="G25" s="60"/>
      <c r="H25" s="57">
        <f t="shared" si="4"/>
        <v>0</v>
      </c>
      <c r="I25" s="73" t="e">
        <f t="shared" si="5"/>
        <v>#DIV/0!</v>
      </c>
      <c r="J25" s="60"/>
      <c r="K25" s="60"/>
      <c r="L25" s="79" t="str">
        <f t="shared" si="1"/>
        <v/>
      </c>
      <c r="M25" s="57">
        <f t="shared" si="2"/>
        <v>0</v>
      </c>
      <c r="N25" s="73" t="e">
        <f t="shared" si="6"/>
        <v>#DIV/0!</v>
      </c>
      <c r="O25" s="42" t="s">
        <v>204</v>
      </c>
      <c r="P25" s="42" t="s">
        <v>203</v>
      </c>
    </row>
    <row r="26" spans="1:16" s="16" customFormat="1" ht="94.5" hidden="1" x14ac:dyDescent="0.25">
      <c r="A26" s="76" t="str">
        <f t="shared" si="0"/>
        <v>1 01 02010 01 0000110</v>
      </c>
      <c r="B26" s="77" t="str">
        <f>IF(MID(O26,1,6)&lt;&gt;"2 02 0",P26,VLOOKUP(O26,'сопоставительная таблица'!A:B,2,FALSE))</f>
        <v>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v>
      </c>
      <c r="C26" s="78"/>
      <c r="D26" s="60"/>
      <c r="E26" s="57">
        <f t="shared" si="3"/>
        <v>0</v>
      </c>
      <c r="F26" s="60">
        <v>11361678</v>
      </c>
      <c r="G26" s="60"/>
      <c r="H26" s="57">
        <f t="shared" si="4"/>
        <v>-11361678</v>
      </c>
      <c r="I26" s="73">
        <f t="shared" si="5"/>
        <v>0</v>
      </c>
      <c r="J26" s="60">
        <v>12008150</v>
      </c>
      <c r="K26" s="60"/>
      <c r="L26" s="79" t="str">
        <f t="shared" si="1"/>
        <v/>
      </c>
      <c r="M26" s="57">
        <f t="shared" si="2"/>
        <v>0</v>
      </c>
      <c r="N26" s="73" t="e">
        <f t="shared" si="6"/>
        <v>#DIV/0!</v>
      </c>
      <c r="O26" s="42" t="s">
        <v>205</v>
      </c>
      <c r="P26" s="42" t="s">
        <v>206</v>
      </c>
    </row>
    <row r="27" spans="1:16" s="16" customFormat="1" ht="110.25" hidden="1" x14ac:dyDescent="0.25">
      <c r="A27" s="76" t="str">
        <f t="shared" si="0"/>
        <v>1 01 02010 01 1000110</v>
      </c>
      <c r="B27" s="77" t="str">
        <f>IF(MID(O27,1,6)&lt;&gt;"2 02 0",P27,VLOOKUP(O27,'сопоставительная таблица'!A:B,2,FALSE))</f>
        <v>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(сумма платежа)</v>
      </c>
      <c r="C27" s="78"/>
      <c r="D27" s="60"/>
      <c r="E27" s="57">
        <f t="shared" si="3"/>
        <v>0</v>
      </c>
      <c r="F27" s="60"/>
      <c r="G27" s="60">
        <v>11411075.25862</v>
      </c>
      <c r="H27" s="57">
        <f t="shared" si="4"/>
        <v>11411075.25862</v>
      </c>
      <c r="I27" s="73" t="e">
        <f t="shared" si="5"/>
        <v>#DIV/0!</v>
      </c>
      <c r="J27" s="60"/>
      <c r="K27" s="60">
        <v>11024180.21958</v>
      </c>
      <c r="L27" s="79" t="str">
        <f t="shared" si="1"/>
        <v/>
      </c>
      <c r="M27" s="57">
        <f t="shared" si="2"/>
        <v>386895.03903999925</v>
      </c>
      <c r="N27" s="73">
        <f t="shared" si="6"/>
        <v>1.0350951300989109</v>
      </c>
      <c r="O27" s="42" t="s">
        <v>207</v>
      </c>
      <c r="P27" s="42" t="s">
        <v>208</v>
      </c>
    </row>
    <row r="28" spans="1:16" s="16" customFormat="1" ht="110.25" hidden="1" x14ac:dyDescent="0.25">
      <c r="A28" s="76" t="str">
        <f t="shared" si="0"/>
        <v>1 01 02010 01 2100110</v>
      </c>
      <c r="B28" s="77" t="str">
        <f>IF(MID(O28,1,6)&lt;&gt;"2 02 0",P28,VLOOKUP(O28,'сопоставительная таблица'!A:B,2,FALSE))</f>
        <v>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v>
      </c>
      <c r="C28" s="78"/>
      <c r="D28" s="60"/>
      <c r="E28" s="57">
        <f t="shared" si="3"/>
        <v>0</v>
      </c>
      <c r="F28" s="60"/>
      <c r="G28" s="60">
        <v>39788.956420000002</v>
      </c>
      <c r="H28" s="57">
        <f t="shared" si="4"/>
        <v>39788.956420000002</v>
      </c>
      <c r="I28" s="73" t="e">
        <f t="shared" si="5"/>
        <v>#DIV/0!</v>
      </c>
      <c r="J28" s="60"/>
      <c r="K28" s="60">
        <v>33424.889130000003</v>
      </c>
      <c r="L28" s="79" t="str">
        <f t="shared" si="1"/>
        <v/>
      </c>
      <c r="M28" s="57">
        <f t="shared" si="2"/>
        <v>6364.067289999999</v>
      </c>
      <c r="N28" s="73">
        <f t="shared" si="6"/>
        <v>1.1903990545861833</v>
      </c>
      <c r="O28" s="42" t="s">
        <v>209</v>
      </c>
      <c r="P28" s="42" t="s">
        <v>210</v>
      </c>
    </row>
    <row r="29" spans="1:16" s="16" customFormat="1" ht="110.25" hidden="1" x14ac:dyDescent="0.25">
      <c r="A29" s="76" t="str">
        <f t="shared" si="0"/>
        <v>1 01 02010 01 2200110</v>
      </c>
      <c r="B29" s="77" t="str">
        <f>IF(MID(O29,1,6)&lt;&gt;"2 02 0",P29,VLOOKUP(O29,'сопоставительная таблица'!A:B,2,FALSE))</f>
        <v>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(проценты по соответствующему платежу)</v>
      </c>
      <c r="C29" s="78"/>
      <c r="D29" s="60"/>
      <c r="E29" s="57">
        <f t="shared" si="3"/>
        <v>0</v>
      </c>
      <c r="F29" s="60"/>
      <c r="G29" s="60">
        <v>1.04315</v>
      </c>
      <c r="H29" s="57">
        <f t="shared" si="4"/>
        <v>1.04315</v>
      </c>
      <c r="I29" s="73" t="e">
        <f t="shared" si="5"/>
        <v>#DIV/0!</v>
      </c>
      <c r="J29" s="60"/>
      <c r="K29" s="60">
        <v>-520.53228999999999</v>
      </c>
      <c r="L29" s="79" t="str">
        <f t="shared" si="1"/>
        <v/>
      </c>
      <c r="M29" s="57">
        <f t="shared" si="2"/>
        <v>521.57543999999996</v>
      </c>
      <c r="N29" s="73">
        <f t="shared" si="6"/>
        <v>-2.0040063220669751E-3</v>
      </c>
      <c r="O29" s="42" t="s">
        <v>211</v>
      </c>
      <c r="P29" s="42" t="s">
        <v>212</v>
      </c>
    </row>
    <row r="30" spans="1:16" s="16" customFormat="1" ht="110.25" hidden="1" x14ac:dyDescent="0.25">
      <c r="A30" s="76" t="str">
        <f t="shared" si="0"/>
        <v>1 01 02010 01 3000110</v>
      </c>
      <c r="B30" s="77" t="str">
        <f>IF(MID(O30,1,6)&lt;&gt;"2 02 0",P30,VLOOKUP(O30,'сопоставительная таблица'!A:B,2,FALSE))</f>
        <v>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(суммы денежных взысканий (штрафов))</v>
      </c>
      <c r="C30" s="78"/>
      <c r="D30" s="60"/>
      <c r="E30" s="57">
        <f t="shared" si="3"/>
        <v>0</v>
      </c>
      <c r="F30" s="60"/>
      <c r="G30" s="60">
        <v>26775.34953</v>
      </c>
      <c r="H30" s="57">
        <f t="shared" si="4"/>
        <v>26775.34953</v>
      </c>
      <c r="I30" s="73" t="e">
        <f t="shared" si="5"/>
        <v>#DIV/0!</v>
      </c>
      <c r="J30" s="60"/>
      <c r="K30" s="60">
        <v>15745.560369999999</v>
      </c>
      <c r="L30" s="79" t="str">
        <f t="shared" si="1"/>
        <v/>
      </c>
      <c r="M30" s="57">
        <f t="shared" si="2"/>
        <v>11029.78916</v>
      </c>
      <c r="N30" s="73">
        <f t="shared" si="6"/>
        <v>1.7005015319121348</v>
      </c>
      <c r="O30" s="42" t="s">
        <v>213</v>
      </c>
      <c r="P30" s="42" t="s">
        <v>214</v>
      </c>
    </row>
    <row r="31" spans="1:16" s="16" customFormat="1" ht="110.25" hidden="1" x14ac:dyDescent="0.25">
      <c r="A31" s="76" t="str">
        <f t="shared" si="0"/>
        <v>1 01 02010 01 4000110</v>
      </c>
      <c r="B31" s="77" t="str">
        <f>IF(MID(O31,1,6)&lt;&gt;"2 02 0",P31,VLOOKUP(O31,'сопоставительная таблица'!A:B,2,FALSE))</f>
        <v>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(прочие поступления)</v>
      </c>
      <c r="C31" s="78"/>
      <c r="D31" s="60"/>
      <c r="E31" s="57">
        <f t="shared" si="3"/>
        <v>0</v>
      </c>
      <c r="F31" s="60"/>
      <c r="G31" s="60">
        <v>10921.038850000001</v>
      </c>
      <c r="H31" s="57">
        <f t="shared" si="4"/>
        <v>10921.038850000001</v>
      </c>
      <c r="I31" s="73" t="e">
        <f t="shared" si="5"/>
        <v>#DIV/0!</v>
      </c>
      <c r="J31" s="60"/>
      <c r="K31" s="60">
        <v>-558.86077</v>
      </c>
      <c r="L31" s="79" t="str">
        <f t="shared" si="1"/>
        <v/>
      </c>
      <c r="M31" s="57">
        <f t="shared" si="2"/>
        <v>11479.89962</v>
      </c>
      <c r="N31" s="73">
        <f t="shared" si="6"/>
        <v>-19.541609352898398</v>
      </c>
      <c r="O31" s="42" t="s">
        <v>215</v>
      </c>
      <c r="P31" s="42" t="s">
        <v>216</v>
      </c>
    </row>
    <row r="32" spans="1:16" s="16" customFormat="1" ht="189" hidden="1" x14ac:dyDescent="0.25">
      <c r="A32" s="76" t="str">
        <f t="shared" si="0"/>
        <v>1 01 02010 01 5000110</v>
      </c>
      <c r="B32" s="77" t="str">
        <f>IF(MID(O32,1,6)&lt;&gt;"2 02 0",P32,VLOOKUP(O32,'сопоставительная таблица'!A:B,2,FALSE))</f>
        <v>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и 228 Налогового кодекса Российской Федерации (уплата процентов, начисленных при нарушении сроков возврата излишне уплаченных или излишне взысканных сумм налога, сбора, соответствующих пеней и штрафов и процентов, начисленных на суммы излишне взысканного налога, сбора, соответствующих пеней и штрафов)</v>
      </c>
      <c r="C32" s="78"/>
      <c r="D32" s="60"/>
      <c r="E32" s="57">
        <f t="shared" si="3"/>
        <v>0</v>
      </c>
      <c r="F32" s="60"/>
      <c r="G32" s="60">
        <v>-6.7230800000000004</v>
      </c>
      <c r="H32" s="57">
        <f t="shared" si="4"/>
        <v>-6.7230800000000004</v>
      </c>
      <c r="I32" s="73" t="e">
        <f t="shared" si="5"/>
        <v>#DIV/0!</v>
      </c>
      <c r="J32" s="60"/>
      <c r="K32" s="60">
        <v>3.64</v>
      </c>
      <c r="L32" s="79" t="str">
        <f t="shared" si="1"/>
        <v/>
      </c>
      <c r="M32" s="57">
        <f t="shared" si="2"/>
        <v>-10.36308</v>
      </c>
      <c r="N32" s="73">
        <f t="shared" si="6"/>
        <v>-1.847</v>
      </c>
      <c r="O32" s="42" t="s">
        <v>217</v>
      </c>
      <c r="P32" s="42" t="s">
        <v>218</v>
      </c>
    </row>
    <row r="33" spans="1:16" s="16" customFormat="1" ht="141.75" hidden="1" x14ac:dyDescent="0.25">
      <c r="A33" s="76" t="str">
        <f t="shared" si="0"/>
        <v>1 01 02020 01 0000110</v>
      </c>
      <c r="B33" s="77" t="str">
        <f>IF(MID(O33,1,6)&lt;&gt;"2 02 0",P33,VLOOKUP(O33,'сопоставительная таблица'!A:B,2,FALSE))</f>
        <v>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v>
      </c>
      <c r="C33" s="78"/>
      <c r="D33" s="60"/>
      <c r="E33" s="57">
        <f t="shared" si="3"/>
        <v>0</v>
      </c>
      <c r="F33" s="60">
        <v>100000</v>
      </c>
      <c r="G33" s="60"/>
      <c r="H33" s="57">
        <f t="shared" si="4"/>
        <v>-100000</v>
      </c>
      <c r="I33" s="73">
        <f t="shared" si="5"/>
        <v>0</v>
      </c>
      <c r="J33" s="60">
        <v>68850</v>
      </c>
      <c r="K33" s="60"/>
      <c r="L33" s="79" t="str">
        <f t="shared" si="1"/>
        <v/>
      </c>
      <c r="M33" s="57">
        <f t="shared" si="2"/>
        <v>0</v>
      </c>
      <c r="N33" s="73" t="e">
        <f t="shared" si="6"/>
        <v>#DIV/0!</v>
      </c>
      <c r="O33" s="42" t="s">
        <v>219</v>
      </c>
      <c r="P33" s="42" t="s">
        <v>220</v>
      </c>
    </row>
    <row r="34" spans="1:16" s="16" customFormat="1" ht="141.75" hidden="1" x14ac:dyDescent="0.25">
      <c r="A34" s="76" t="str">
        <f t="shared" si="0"/>
        <v>1 01 02020 01 1000110</v>
      </c>
      <c r="B34" s="77" t="str">
        <f>IF(MID(O34,1,6)&lt;&gt;"2 02 0",P34,VLOOKUP(O34,'сопоставительная таблица'!A:B,2,FALSE))</f>
        <v>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v>
      </c>
      <c r="C34" s="78"/>
      <c r="D34" s="60"/>
      <c r="E34" s="57">
        <f t="shared" si="3"/>
        <v>0</v>
      </c>
      <c r="F34" s="60"/>
      <c r="G34" s="60">
        <v>90558.408179999999</v>
      </c>
      <c r="H34" s="57">
        <f t="shared" si="4"/>
        <v>90558.408179999999</v>
      </c>
      <c r="I34" s="73" t="e">
        <f t="shared" si="5"/>
        <v>#DIV/0!</v>
      </c>
      <c r="J34" s="60"/>
      <c r="K34" s="60">
        <v>66647.311100000006</v>
      </c>
      <c r="L34" s="79" t="str">
        <f t="shared" si="1"/>
        <v/>
      </c>
      <c r="M34" s="57">
        <f t="shared" si="2"/>
        <v>23911.097079999992</v>
      </c>
      <c r="N34" s="73">
        <f t="shared" si="6"/>
        <v>1.358770619329607</v>
      </c>
      <c r="O34" s="42" t="s">
        <v>221</v>
      </c>
      <c r="P34" s="42" t="s">
        <v>222</v>
      </c>
    </row>
    <row r="35" spans="1:16" s="16" customFormat="1" ht="157.5" hidden="1" x14ac:dyDescent="0.25">
      <c r="A35" s="76" t="str">
        <f t="shared" si="0"/>
        <v>1 01 02020 01 2100110</v>
      </c>
      <c r="B35" s="77" t="str">
        <f>IF(MID(O35,1,6)&lt;&gt;"2 02 0",P35,VLOOKUP(O35,'сопоставительная таблица'!A:B,2,FALSE))</f>
        <v>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v>
      </c>
      <c r="C35" s="78"/>
      <c r="D35" s="60"/>
      <c r="E35" s="57">
        <f t="shared" si="3"/>
        <v>0</v>
      </c>
      <c r="F35" s="60"/>
      <c r="G35" s="60">
        <v>571.56632000000002</v>
      </c>
      <c r="H35" s="57">
        <f t="shared" si="4"/>
        <v>571.56632000000002</v>
      </c>
      <c r="I35" s="73" t="e">
        <f t="shared" si="5"/>
        <v>#DIV/0!</v>
      </c>
      <c r="J35" s="60"/>
      <c r="K35" s="60">
        <v>299.01542000000001</v>
      </c>
      <c r="L35" s="79" t="str">
        <f t="shared" si="1"/>
        <v/>
      </c>
      <c r="M35" s="57">
        <f t="shared" si="2"/>
        <v>272.55090000000001</v>
      </c>
      <c r="N35" s="73">
        <f t="shared" si="6"/>
        <v>1.9114944640647629</v>
      </c>
      <c r="O35" s="42" t="s">
        <v>223</v>
      </c>
      <c r="P35" s="42" t="s">
        <v>224</v>
      </c>
    </row>
    <row r="36" spans="1:16" s="16" customFormat="1" ht="157.5" hidden="1" x14ac:dyDescent="0.25">
      <c r="A36" s="76" t="str">
        <f t="shared" si="0"/>
        <v>1 01 02020 01 2200110</v>
      </c>
      <c r="B36" s="77" t="str">
        <f>IF(MID(O36,1,6)&lt;&gt;"2 02 0",P36,VLOOKUP(O36,'сопоставительная таблица'!A:B,2,FALSE))</f>
        <v>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(проценты по соответствующему платежу)</v>
      </c>
      <c r="C36" s="78"/>
      <c r="D36" s="60"/>
      <c r="E36" s="57">
        <f t="shared" si="3"/>
        <v>0</v>
      </c>
      <c r="F36" s="60"/>
      <c r="G36" s="60">
        <v>0.13700000000000001</v>
      </c>
      <c r="H36" s="57">
        <f t="shared" si="4"/>
        <v>0.13700000000000001</v>
      </c>
      <c r="I36" s="73" t="e">
        <f t="shared" si="5"/>
        <v>#DIV/0!</v>
      </c>
      <c r="J36" s="60"/>
      <c r="K36" s="60"/>
      <c r="L36" s="79" t="str">
        <f t="shared" si="1"/>
        <v/>
      </c>
      <c r="M36" s="57">
        <f t="shared" si="2"/>
        <v>0.13700000000000001</v>
      </c>
      <c r="N36" s="73" t="e">
        <f t="shared" si="6"/>
        <v>#DIV/0!</v>
      </c>
      <c r="O36" s="42" t="s">
        <v>225</v>
      </c>
      <c r="P36" s="42" t="s">
        <v>226</v>
      </c>
    </row>
    <row r="37" spans="1:16" s="16" customFormat="1" ht="157.5" hidden="1" x14ac:dyDescent="0.25">
      <c r="A37" s="76" t="str">
        <f t="shared" si="0"/>
        <v>1 01 02020 01 3000110</v>
      </c>
      <c r="B37" s="77" t="str">
        <f>IF(MID(O37,1,6)&lt;&gt;"2 02 0",P37,VLOOKUP(O37,'сопоставительная таблица'!A:B,2,FALSE))</f>
        <v>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v>
      </c>
      <c r="C37" s="78"/>
      <c r="D37" s="60"/>
      <c r="E37" s="57">
        <f t="shared" si="3"/>
        <v>0</v>
      </c>
      <c r="F37" s="60"/>
      <c r="G37" s="60">
        <v>269.81934999999999</v>
      </c>
      <c r="H37" s="57">
        <f t="shared" si="4"/>
        <v>269.81934999999999</v>
      </c>
      <c r="I37" s="73" t="e">
        <f t="shared" si="5"/>
        <v>#DIV/0!</v>
      </c>
      <c r="J37" s="60"/>
      <c r="K37" s="60">
        <v>365.71771999999999</v>
      </c>
      <c r="L37" s="79" t="str">
        <f t="shared" si="1"/>
        <v/>
      </c>
      <c r="M37" s="57">
        <f t="shared" si="2"/>
        <v>-95.89837</v>
      </c>
      <c r="N37" s="73">
        <f t="shared" si="6"/>
        <v>0.73778035693758559</v>
      </c>
      <c r="O37" s="42" t="s">
        <v>227</v>
      </c>
      <c r="P37" s="42" t="s">
        <v>228</v>
      </c>
    </row>
    <row r="38" spans="1:16" s="16" customFormat="1" ht="141.75" hidden="1" x14ac:dyDescent="0.25">
      <c r="A38" s="76" t="str">
        <f t="shared" si="0"/>
        <v>1 01 02020 01 4000110</v>
      </c>
      <c r="B38" s="77" t="str">
        <f>IF(MID(O38,1,6)&lt;&gt;"2 02 0",P38,VLOOKUP(O38,'сопоставительная таблица'!A:B,2,FALSE))</f>
        <v>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v>
      </c>
      <c r="C38" s="78"/>
      <c r="D38" s="60"/>
      <c r="E38" s="57">
        <f t="shared" si="3"/>
        <v>0</v>
      </c>
      <c r="F38" s="60"/>
      <c r="G38" s="60">
        <v>35.011650000000003</v>
      </c>
      <c r="H38" s="57">
        <f t="shared" si="4"/>
        <v>35.011650000000003</v>
      </c>
      <c r="I38" s="73" t="e">
        <f t="shared" si="5"/>
        <v>#DIV/0!</v>
      </c>
      <c r="J38" s="60"/>
      <c r="K38" s="60">
        <v>-13.66286</v>
      </c>
      <c r="L38" s="79" t="str">
        <f t="shared" si="1"/>
        <v/>
      </c>
      <c r="M38" s="57">
        <f t="shared" si="2"/>
        <v>48.674510000000005</v>
      </c>
      <c r="N38" s="73">
        <f t="shared" si="6"/>
        <v>-2.5625418104262212</v>
      </c>
      <c r="O38" s="42" t="s">
        <v>229</v>
      </c>
      <c r="P38" s="42" t="s">
        <v>230</v>
      </c>
    </row>
    <row r="39" spans="1:16" s="16" customFormat="1" ht="63" hidden="1" x14ac:dyDescent="0.25">
      <c r="A39" s="76" t="str">
        <f t="shared" si="0"/>
        <v>1 01 02030 01 0000110</v>
      </c>
      <c r="B39" s="77" t="str">
        <f>IF(MID(O39,1,6)&lt;&gt;"2 02 0",P39,VLOOKUP(O39,'сопоставительная таблица'!A:B,2,FALSE))</f>
        <v>Налог на доходы физических лиц с доходов, полученных физическими лицами в соответствии со статьей 228 Налогового Кодекса Российской Федерации</v>
      </c>
      <c r="C39" s="78"/>
      <c r="D39" s="60"/>
      <c r="E39" s="57">
        <f t="shared" si="3"/>
        <v>0</v>
      </c>
      <c r="F39" s="60">
        <v>70000</v>
      </c>
      <c r="G39" s="60"/>
      <c r="H39" s="57">
        <f t="shared" si="4"/>
        <v>-70000</v>
      </c>
      <c r="I39" s="73">
        <f t="shared" si="5"/>
        <v>0</v>
      </c>
      <c r="J39" s="60">
        <v>60000</v>
      </c>
      <c r="K39" s="60"/>
      <c r="L39" s="79" t="str">
        <f t="shared" si="1"/>
        <v/>
      </c>
      <c r="M39" s="57">
        <f t="shared" si="2"/>
        <v>0</v>
      </c>
      <c r="N39" s="73" t="e">
        <f t="shared" si="6"/>
        <v>#DIV/0!</v>
      </c>
      <c r="O39" s="42" t="s">
        <v>231</v>
      </c>
      <c r="P39" s="42" t="s">
        <v>232</v>
      </c>
    </row>
    <row r="40" spans="1:16" s="16" customFormat="1" ht="63" hidden="1" x14ac:dyDescent="0.25">
      <c r="A40" s="76" t="str">
        <f t="shared" si="0"/>
        <v>1 01 02030 01 1000110</v>
      </c>
      <c r="B40" s="77" t="str">
        <f>IF(MID(O40,1,6)&lt;&gt;"2 02 0",P40,VLOOKUP(O40,'сопоставительная таблица'!A:B,2,FALSE))</f>
        <v>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v>
      </c>
      <c r="C40" s="78"/>
      <c r="D40" s="60"/>
      <c r="E40" s="57">
        <f t="shared" si="3"/>
        <v>0</v>
      </c>
      <c r="F40" s="60"/>
      <c r="G40" s="60">
        <v>60492.071259999997</v>
      </c>
      <c r="H40" s="57">
        <f t="shared" si="4"/>
        <v>60492.071259999997</v>
      </c>
      <c r="I40" s="73" t="e">
        <f t="shared" si="5"/>
        <v>#DIV/0!</v>
      </c>
      <c r="J40" s="60"/>
      <c r="K40" s="60">
        <v>56197.39589</v>
      </c>
      <c r="L40" s="79" t="str">
        <f t="shared" si="1"/>
        <v/>
      </c>
      <c r="M40" s="57">
        <f t="shared" si="2"/>
        <v>4294.6753699999972</v>
      </c>
      <c r="N40" s="73">
        <f t="shared" si="6"/>
        <v>1.0764212523015539</v>
      </c>
      <c r="O40" s="42" t="s">
        <v>233</v>
      </c>
      <c r="P40" s="42" t="s">
        <v>234</v>
      </c>
    </row>
    <row r="41" spans="1:16" s="16" customFormat="1" ht="63" hidden="1" x14ac:dyDescent="0.25">
      <c r="A41" s="76" t="str">
        <f t="shared" si="0"/>
        <v>1 01 02030 01 2100110</v>
      </c>
      <c r="B41" s="77" t="str">
        <f>IF(MID(O41,1,6)&lt;&gt;"2 02 0",P41,VLOOKUP(O41,'сопоставительная таблица'!A:B,2,FALSE))</f>
        <v>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v>
      </c>
      <c r="C41" s="78"/>
      <c r="D41" s="60"/>
      <c r="E41" s="57">
        <f t="shared" si="3"/>
        <v>0</v>
      </c>
      <c r="F41" s="60"/>
      <c r="G41" s="60">
        <v>758.48977000000002</v>
      </c>
      <c r="H41" s="57">
        <f t="shared" si="4"/>
        <v>758.48977000000002</v>
      </c>
      <c r="I41" s="73" t="e">
        <f t="shared" si="5"/>
        <v>#DIV/0!</v>
      </c>
      <c r="J41" s="60"/>
      <c r="K41" s="60">
        <v>626.24884999999995</v>
      </c>
      <c r="L41" s="79" t="str">
        <f t="shared" si="1"/>
        <v/>
      </c>
      <c r="M41" s="57">
        <f t="shared" si="2"/>
        <v>132.24092000000007</v>
      </c>
      <c r="N41" s="73">
        <f t="shared" si="6"/>
        <v>1.2111635334739539</v>
      </c>
      <c r="O41" s="42" t="s">
        <v>235</v>
      </c>
      <c r="P41" s="42" t="s">
        <v>236</v>
      </c>
    </row>
    <row r="42" spans="1:16" s="16" customFormat="1" ht="78.75" hidden="1" x14ac:dyDescent="0.25">
      <c r="A42" s="76" t="str">
        <f t="shared" si="0"/>
        <v>1 01 02030 01 2200110</v>
      </c>
      <c r="B42" s="77" t="str">
        <f>IF(MID(O42,1,6)&lt;&gt;"2 02 0",P42,VLOOKUP(O42,'сопоставительная таблица'!A:B,2,FALSE))</f>
        <v>Налог на доходы физических лиц с доходов, полученных физическими лицами в соответствии со статьей 228 Налогового кодекса Российской Федерации (проценты по соответствующему платежу)</v>
      </c>
      <c r="C42" s="78"/>
      <c r="D42" s="60"/>
      <c r="E42" s="57">
        <f t="shared" ref="E42:E73" si="7">D42-C42</f>
        <v>0</v>
      </c>
      <c r="F42" s="60"/>
      <c r="G42" s="60">
        <v>1.06175</v>
      </c>
      <c r="H42" s="57">
        <f t="shared" ref="H42:H73" si="8">G42-F42</f>
        <v>1.06175</v>
      </c>
      <c r="I42" s="73" t="e">
        <f t="shared" ref="I42:I75" si="9">G42/F42</f>
        <v>#DIV/0!</v>
      </c>
      <c r="J42" s="60"/>
      <c r="K42" s="60"/>
      <c r="L42" s="79" t="str">
        <f t="shared" si="1"/>
        <v/>
      </c>
      <c r="M42" s="57">
        <f t="shared" si="2"/>
        <v>1.06175</v>
      </c>
      <c r="N42" s="73" t="e">
        <f t="shared" si="6"/>
        <v>#DIV/0!</v>
      </c>
      <c r="O42" s="42" t="s">
        <v>237</v>
      </c>
      <c r="P42" s="42" t="s">
        <v>238</v>
      </c>
    </row>
    <row r="43" spans="1:16" s="16" customFormat="1" ht="78.75" hidden="1" x14ac:dyDescent="0.25">
      <c r="A43" s="76" t="str">
        <f t="shared" si="0"/>
        <v>1 01 02030 01 3000110</v>
      </c>
      <c r="B43" s="77" t="str">
        <f>IF(MID(O43,1,6)&lt;&gt;"2 02 0",P43,VLOOKUP(O43,'сопоставительная таблица'!A:B,2,FALSE))</f>
        <v>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v>
      </c>
      <c r="C43" s="78"/>
      <c r="D43" s="60"/>
      <c r="E43" s="57">
        <f t="shared" si="7"/>
        <v>0</v>
      </c>
      <c r="F43" s="60"/>
      <c r="G43" s="60">
        <v>936.29187999999999</v>
      </c>
      <c r="H43" s="57">
        <f t="shared" si="8"/>
        <v>936.29187999999999</v>
      </c>
      <c r="I43" s="73" t="e">
        <f t="shared" si="9"/>
        <v>#DIV/0!</v>
      </c>
      <c r="J43" s="60"/>
      <c r="K43" s="60">
        <v>1216.98199</v>
      </c>
      <c r="L43" s="79" t="str">
        <f t="shared" si="1"/>
        <v/>
      </c>
      <c r="M43" s="57">
        <f t="shared" si="2"/>
        <v>-280.69011</v>
      </c>
      <c r="N43" s="73">
        <f t="shared" si="6"/>
        <v>0.76935557608375127</v>
      </c>
      <c r="O43" s="42" t="s">
        <v>239</v>
      </c>
      <c r="P43" s="42" t="s">
        <v>240</v>
      </c>
    </row>
    <row r="44" spans="1:16" s="16" customFormat="1" ht="63" hidden="1" x14ac:dyDescent="0.25">
      <c r="A44" s="76" t="str">
        <f t="shared" si="0"/>
        <v>1 01 02030 01 4000110</v>
      </c>
      <c r="B44" s="77" t="str">
        <f>IF(MID(O44,1,6)&lt;&gt;"2 02 0",P44,VLOOKUP(O44,'сопоставительная таблица'!A:B,2,FALSE))</f>
        <v>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v>
      </c>
      <c r="C44" s="78"/>
      <c r="D44" s="60"/>
      <c r="E44" s="57">
        <f t="shared" si="7"/>
        <v>0</v>
      </c>
      <c r="F44" s="60"/>
      <c r="G44" s="60">
        <v>0.03</v>
      </c>
      <c r="H44" s="57">
        <f t="shared" si="8"/>
        <v>0.03</v>
      </c>
      <c r="I44" s="73" t="e">
        <f t="shared" si="9"/>
        <v>#DIV/0!</v>
      </c>
      <c r="J44" s="60"/>
      <c r="K44" s="60">
        <v>0.68501000000000001</v>
      </c>
      <c r="L44" s="79" t="str">
        <f t="shared" si="1"/>
        <v/>
      </c>
      <c r="M44" s="57">
        <f t="shared" si="2"/>
        <v>-0.65500999999999998</v>
      </c>
      <c r="N44" s="73">
        <f t="shared" si="6"/>
        <v>4.3794981095166489E-2</v>
      </c>
      <c r="O44" s="42" t="s">
        <v>241</v>
      </c>
      <c r="P44" s="42" t="s">
        <v>242</v>
      </c>
    </row>
    <row r="45" spans="1:16" s="16" customFormat="1" ht="110.25" hidden="1" x14ac:dyDescent="0.25">
      <c r="A45" s="76" t="str">
        <f t="shared" si="0"/>
        <v>1 01 02040 01 0000110</v>
      </c>
      <c r="B45" s="77" t="str">
        <f>IF(MID(O45,1,6)&lt;&gt;"2 02 0",P45,VLOOKUP(O45,'сопоставительная таблица'!A:B,2,FALSE))</f>
        <v>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v>
      </c>
      <c r="C45" s="78"/>
      <c r="D45" s="60"/>
      <c r="E45" s="57">
        <f t="shared" si="7"/>
        <v>0</v>
      </c>
      <c r="F45" s="60">
        <v>254525</v>
      </c>
      <c r="G45" s="60"/>
      <c r="H45" s="57">
        <f t="shared" si="8"/>
        <v>-254525</v>
      </c>
      <c r="I45" s="73">
        <f t="shared" si="9"/>
        <v>0</v>
      </c>
      <c r="J45" s="60">
        <v>163000</v>
      </c>
      <c r="K45" s="60"/>
      <c r="L45" s="79" t="str">
        <f t="shared" si="1"/>
        <v/>
      </c>
      <c r="M45" s="57">
        <f t="shared" si="2"/>
        <v>0</v>
      </c>
      <c r="N45" s="73" t="e">
        <f t="shared" si="6"/>
        <v>#DIV/0!</v>
      </c>
      <c r="O45" s="42" t="s">
        <v>243</v>
      </c>
      <c r="P45" s="42" t="s">
        <v>244</v>
      </c>
    </row>
    <row r="46" spans="1:16" s="16" customFormat="1" ht="126" hidden="1" x14ac:dyDescent="0.25">
      <c r="A46" s="76" t="str">
        <f t="shared" si="0"/>
        <v>1 01 02040 01 1000110</v>
      </c>
      <c r="B46" s="77" t="str">
        <f>IF(MID(O46,1,6)&lt;&gt;"2 02 0",P46,VLOOKUP(O46,'сопоставительная таблица'!A:B,2,FALSE))</f>
        <v>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 (сумма платежа)</v>
      </c>
      <c r="C46" s="78"/>
      <c r="D46" s="60"/>
      <c r="E46" s="57">
        <f t="shared" si="7"/>
        <v>0</v>
      </c>
      <c r="F46" s="60"/>
      <c r="G46" s="60">
        <v>260363.52051</v>
      </c>
      <c r="H46" s="57">
        <f t="shared" si="8"/>
        <v>260363.52051</v>
      </c>
      <c r="I46" s="73" t="e">
        <f t="shared" si="9"/>
        <v>#DIV/0!</v>
      </c>
      <c r="J46" s="60"/>
      <c r="K46" s="60">
        <v>167263.66221000001</v>
      </c>
      <c r="L46" s="79" t="str">
        <f t="shared" si="1"/>
        <v/>
      </c>
      <c r="M46" s="57">
        <f t="shared" si="2"/>
        <v>93099.858299999993</v>
      </c>
      <c r="N46" s="73">
        <f t="shared" si="6"/>
        <v>1.5566054041260489</v>
      </c>
      <c r="O46" s="42" t="s">
        <v>245</v>
      </c>
      <c r="P46" s="42" t="s">
        <v>246</v>
      </c>
    </row>
    <row r="47" spans="1:16" s="16" customFormat="1" ht="126" hidden="1" x14ac:dyDescent="0.25">
      <c r="A47" s="76" t="str">
        <f t="shared" si="0"/>
        <v>1 01 02040 01 4000110</v>
      </c>
      <c r="B47" s="77" t="str">
        <f>IF(MID(O47,1,6)&lt;&gt;"2 02 0",P47,VLOOKUP(O47,'сопоставительная таблица'!A:B,2,FALSE))</f>
        <v>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 (прочие поступления)</v>
      </c>
      <c r="C47" s="78"/>
      <c r="D47" s="60"/>
      <c r="E47" s="57">
        <f t="shared" si="7"/>
        <v>0</v>
      </c>
      <c r="F47" s="60"/>
      <c r="G47" s="60"/>
      <c r="H47" s="57">
        <f t="shared" si="8"/>
        <v>0</v>
      </c>
      <c r="I47" s="73" t="e">
        <f t="shared" si="9"/>
        <v>#DIV/0!</v>
      </c>
      <c r="J47" s="60"/>
      <c r="K47" s="60">
        <v>2.1709999999999998</v>
      </c>
      <c r="L47" s="79" t="str">
        <f t="shared" si="1"/>
        <v/>
      </c>
      <c r="M47" s="57">
        <f t="shared" si="2"/>
        <v>-2.1709999999999998</v>
      </c>
      <c r="N47" s="73">
        <f t="shared" si="6"/>
        <v>0</v>
      </c>
      <c r="O47" s="42" t="s">
        <v>247</v>
      </c>
      <c r="P47" s="42" t="s">
        <v>248</v>
      </c>
    </row>
    <row r="48" spans="1:16" s="16" customFormat="1" ht="47.25" x14ac:dyDescent="0.25">
      <c r="A48" s="70" t="str">
        <f t="shared" si="0"/>
        <v>1 03 00000 00 0000000</v>
      </c>
      <c r="B48" s="71" t="s">
        <v>1035</v>
      </c>
      <c r="C48" s="72">
        <v>1023630.8</v>
      </c>
      <c r="D48" s="57">
        <v>1022182.75835</v>
      </c>
      <c r="E48" s="57">
        <f t="shared" si="7"/>
        <v>-1448.0416500000283</v>
      </c>
      <c r="F48" s="57">
        <v>1022182.75835</v>
      </c>
      <c r="G48" s="57">
        <v>1080507.02339</v>
      </c>
      <c r="H48" s="57">
        <f t="shared" si="8"/>
        <v>58324.265039999969</v>
      </c>
      <c r="I48" s="73">
        <f t="shared" si="9"/>
        <v>1.057058549034956</v>
      </c>
      <c r="J48" s="57">
        <v>1030895.26105</v>
      </c>
      <c r="K48" s="57">
        <v>1070308.2763799999</v>
      </c>
      <c r="L48" s="73">
        <f t="shared" si="1"/>
        <v>1.0382318328729696</v>
      </c>
      <c r="M48" s="57">
        <f t="shared" si="2"/>
        <v>10198.74701000005</v>
      </c>
      <c r="N48" s="73">
        <f t="shared" si="6"/>
        <v>1.0095287939326174</v>
      </c>
      <c r="O48" s="30" t="s">
        <v>249</v>
      </c>
      <c r="P48" s="30" t="s">
        <v>250</v>
      </c>
    </row>
    <row r="49" spans="1:16" s="16" customFormat="1" ht="47.25" x14ac:dyDescent="0.25">
      <c r="A49" s="70" t="str">
        <f t="shared" si="0"/>
        <v>1 03 02000 00 0000000</v>
      </c>
      <c r="B49" s="71" t="str">
        <f>IF(MID(O49,1,6)&lt;&gt;"2 02 0",P49,VLOOKUP(O49,'сопоставительная таблица'!A:B,2,FALSE))</f>
        <v>Акцизы по подакцизным товарам (продукции), производимым на территории Российской Федерации</v>
      </c>
      <c r="C49" s="72">
        <f>C50+C54+C55+C56+C57+C58+C59</f>
        <v>1023630.7999999999</v>
      </c>
      <c r="D49" s="57">
        <v>1022182.75835</v>
      </c>
      <c r="E49" s="57">
        <f t="shared" si="7"/>
        <v>-1448.0416499999119</v>
      </c>
      <c r="F49" s="57">
        <v>1022182.75835</v>
      </c>
      <c r="G49" s="57">
        <v>1080507.02339</v>
      </c>
      <c r="H49" s="57">
        <f t="shared" si="8"/>
        <v>58324.265039999969</v>
      </c>
      <c r="I49" s="73">
        <f t="shared" si="9"/>
        <v>1.057058549034956</v>
      </c>
      <c r="J49" s="57">
        <f>J50+J54+J55+J56+J57+J58+J59</f>
        <v>1030895.26105</v>
      </c>
      <c r="K49" s="57">
        <f>K50+K54+K55+K56+K57+K58+K59</f>
        <v>1070308.30638</v>
      </c>
      <c r="L49" s="73">
        <f t="shared" si="1"/>
        <v>1.0382318619738891</v>
      </c>
      <c r="M49" s="57">
        <f t="shared" si="2"/>
        <v>10198.717010000022</v>
      </c>
      <c r="N49" s="73">
        <f t="shared" si="6"/>
        <v>1.0095287656362251</v>
      </c>
      <c r="O49" s="30" t="s">
        <v>251</v>
      </c>
      <c r="P49" s="30" t="s">
        <v>252</v>
      </c>
    </row>
    <row r="50" spans="1:16" s="16" customFormat="1" ht="31.5" x14ac:dyDescent="0.25">
      <c r="A50" s="76" t="str">
        <f t="shared" si="0"/>
        <v>1 03 02100 01 0000110</v>
      </c>
      <c r="B50" s="77" t="str">
        <f>IF(MID(O50,1,6)&lt;&gt;"2 02 0",P50,VLOOKUP(O50,'сопоставительная таблица'!A:B,2,FALSE))</f>
        <v>Акцизы на пиво, производимое на территории Российской Федерации</v>
      </c>
      <c r="C50" s="78">
        <v>180000</v>
      </c>
      <c r="D50" s="60">
        <v>240100</v>
      </c>
      <c r="E50" s="63">
        <f t="shared" si="7"/>
        <v>60100</v>
      </c>
      <c r="F50" s="60">
        <v>240100</v>
      </c>
      <c r="G50" s="60">
        <f>G51+G52</f>
        <v>245461.04414000001</v>
      </c>
      <c r="H50" s="63">
        <f t="shared" si="8"/>
        <v>5361.0441400000127</v>
      </c>
      <c r="I50" s="80">
        <f t="shared" si="9"/>
        <v>1.0223283804248231</v>
      </c>
      <c r="J50" s="60">
        <v>187000</v>
      </c>
      <c r="K50" s="60">
        <f>K51+K52+K53</f>
        <v>189645.43799999999</v>
      </c>
      <c r="L50" s="79">
        <f t="shared" si="1"/>
        <v>1.0141467272727271</v>
      </c>
      <c r="M50" s="63">
        <f t="shared" si="2"/>
        <v>55815.606140000018</v>
      </c>
      <c r="N50" s="80">
        <f t="shared" si="6"/>
        <v>1.2943155750469464</v>
      </c>
      <c r="O50" s="42" t="s">
        <v>253</v>
      </c>
      <c r="P50" s="42" t="s">
        <v>254</v>
      </c>
    </row>
    <row r="51" spans="1:16" s="16" customFormat="1" ht="31.5" hidden="1" x14ac:dyDescent="0.25">
      <c r="A51" s="76" t="str">
        <f t="shared" si="0"/>
        <v>1 03 02100 01 1000110</v>
      </c>
      <c r="B51" s="77" t="str">
        <f>IF(MID(O51,1,6)&lt;&gt;"2 02 0",P51,VLOOKUP(O51,'сопоставительная таблица'!A:B,2,FALSE))</f>
        <v>Акцизы на пиво, производимое на территории Российской Федерации</v>
      </c>
      <c r="C51" s="78"/>
      <c r="D51" s="60"/>
      <c r="E51" s="63">
        <f t="shared" si="7"/>
        <v>0</v>
      </c>
      <c r="F51" s="60"/>
      <c r="G51" s="60">
        <v>245436.122</v>
      </c>
      <c r="H51" s="63">
        <f t="shared" si="8"/>
        <v>245436.122</v>
      </c>
      <c r="I51" s="80" t="e">
        <f t="shared" si="9"/>
        <v>#DIV/0!</v>
      </c>
      <c r="J51" s="60"/>
      <c r="K51" s="60">
        <v>189642.59700000001</v>
      </c>
      <c r="L51" s="79" t="str">
        <f t="shared" si="1"/>
        <v/>
      </c>
      <c r="M51" s="63">
        <f t="shared" si="2"/>
        <v>55793.524999999994</v>
      </c>
      <c r="N51" s="80">
        <f t="shared" si="6"/>
        <v>1.2942035485835495</v>
      </c>
      <c r="O51" s="42" t="s">
        <v>255</v>
      </c>
      <c r="P51" s="42" t="s">
        <v>254</v>
      </c>
    </row>
    <row r="52" spans="1:16" s="16" customFormat="1" ht="31.5" hidden="1" x14ac:dyDescent="0.25">
      <c r="A52" s="76" t="str">
        <f t="shared" si="0"/>
        <v>1 03 02100 01 2100110</v>
      </c>
      <c r="B52" s="77" t="str">
        <f>IF(MID(O52,1,6)&lt;&gt;"2 02 0",P52,VLOOKUP(O52,'сопоставительная таблица'!A:B,2,FALSE))</f>
        <v>Акцизы на пиво, производимое на территории Российской Федерации(пени)</v>
      </c>
      <c r="C52" s="78"/>
      <c r="D52" s="60"/>
      <c r="E52" s="63">
        <f t="shared" si="7"/>
        <v>0</v>
      </c>
      <c r="F52" s="60"/>
      <c r="G52" s="60">
        <v>24.922139999999999</v>
      </c>
      <c r="H52" s="63">
        <f t="shared" si="8"/>
        <v>24.922139999999999</v>
      </c>
      <c r="I52" s="80" t="e">
        <f t="shared" si="9"/>
        <v>#DIV/0!</v>
      </c>
      <c r="J52" s="60"/>
      <c r="K52" s="60">
        <v>1.841</v>
      </c>
      <c r="L52" s="79" t="str">
        <f t="shared" si="1"/>
        <v/>
      </c>
      <c r="M52" s="63">
        <f t="shared" si="2"/>
        <v>23.081139999999998</v>
      </c>
      <c r="N52" s="80">
        <f t="shared" si="6"/>
        <v>13.537284084736555</v>
      </c>
      <c r="O52" s="42" t="s">
        <v>256</v>
      </c>
      <c r="P52" s="42" t="s">
        <v>257</v>
      </c>
    </row>
    <row r="53" spans="1:16" s="16" customFormat="1" ht="31.5" hidden="1" x14ac:dyDescent="0.25">
      <c r="A53" s="76" t="str">
        <f t="shared" si="0"/>
        <v>1 03 02100 01 3000110</v>
      </c>
      <c r="B53" s="77" t="str">
        <f>IF(MID(O53,1,6)&lt;&gt;"2 02 0",P53,VLOOKUP(O53,'сопоставительная таблица'!A:B,2,FALSE))</f>
        <v>Акцизы на пиво, производимое на территории Российской Федерации</v>
      </c>
      <c r="C53" s="78"/>
      <c r="D53" s="60"/>
      <c r="E53" s="63">
        <f t="shared" si="7"/>
        <v>0</v>
      </c>
      <c r="F53" s="60"/>
      <c r="G53" s="60"/>
      <c r="H53" s="63">
        <f t="shared" si="8"/>
        <v>0</v>
      </c>
      <c r="I53" s="80" t="e">
        <f t="shared" si="9"/>
        <v>#DIV/0!</v>
      </c>
      <c r="J53" s="60"/>
      <c r="K53" s="60">
        <v>1</v>
      </c>
      <c r="L53" s="79" t="str">
        <f t="shared" si="1"/>
        <v/>
      </c>
      <c r="M53" s="63">
        <f t="shared" si="2"/>
        <v>-1</v>
      </c>
      <c r="N53" s="80">
        <f t="shared" si="6"/>
        <v>0</v>
      </c>
      <c r="O53" s="42" t="s">
        <v>258</v>
      </c>
      <c r="P53" s="42" t="s">
        <v>254</v>
      </c>
    </row>
    <row r="54" spans="1:16" s="16" customFormat="1" ht="189" x14ac:dyDescent="0.25">
      <c r="A54" s="76" t="str">
        <f t="shared" si="0"/>
        <v>1 03 02140 01 0000110</v>
      </c>
      <c r="B54" s="77" t="str">
        <f>IF(MID(O54,1,6)&lt;&gt;"2 02 0",P54,VLOOKUP(O54,'сопоставительная таблица'!A:B,2,FALSE))</f>
        <v>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v>
      </c>
      <c r="C54" s="78">
        <v>0</v>
      </c>
      <c r="D54" s="60">
        <v>143547.88054000001</v>
      </c>
      <c r="E54" s="63">
        <f t="shared" si="7"/>
        <v>143547.88054000001</v>
      </c>
      <c r="F54" s="60">
        <v>143547.88054000001</v>
      </c>
      <c r="G54" s="60">
        <v>148440.84181000001</v>
      </c>
      <c r="H54" s="63">
        <f t="shared" si="8"/>
        <v>4892.9612699999998</v>
      </c>
      <c r="I54" s="80">
        <f t="shared" si="9"/>
        <v>1.0340859178943891</v>
      </c>
      <c r="J54" s="60"/>
      <c r="K54" s="60"/>
      <c r="L54" s="79"/>
      <c r="M54" s="63"/>
      <c r="N54" s="80"/>
      <c r="O54" s="42" t="s">
        <v>259</v>
      </c>
      <c r="P54" s="42" t="s">
        <v>260</v>
      </c>
    </row>
    <row r="55" spans="1:16" s="16" customFormat="1" ht="94.5" x14ac:dyDescent="0.25">
      <c r="A55" s="76" t="str">
        <f t="shared" si="0"/>
        <v>1 03 02230 01 0000110</v>
      </c>
      <c r="B55" s="77" t="str">
        <f>IF(MID(O55,1,6)&lt;&gt;"2 02 0",P55,VLOOKUP(O55,'сопоставительная таблица'!A:B,2,FALSE))</f>
        <v>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v>
      </c>
      <c r="C55" s="78">
        <v>265972</v>
      </c>
      <c r="D55" s="60">
        <v>219129.67206000001</v>
      </c>
      <c r="E55" s="63">
        <f t="shared" si="7"/>
        <v>-46842.327939999988</v>
      </c>
      <c r="F55" s="60">
        <v>219129.67206000001</v>
      </c>
      <c r="G55" s="60">
        <v>283227.18930999999</v>
      </c>
      <c r="H55" s="63">
        <f t="shared" si="8"/>
        <v>64097.517249999975</v>
      </c>
      <c r="I55" s="80">
        <f t="shared" si="9"/>
        <v>1.2925095293915714</v>
      </c>
      <c r="J55" s="60">
        <v>265972.03736000002</v>
      </c>
      <c r="K55" s="60">
        <v>300972.17632000003</v>
      </c>
      <c r="L55" s="79">
        <f t="shared" si="1"/>
        <v>1.1315933032186629</v>
      </c>
      <c r="M55" s="63">
        <f t="shared" si="2"/>
        <v>-17744.987010000041</v>
      </c>
      <c r="N55" s="80">
        <f t="shared" si="6"/>
        <v>0.94104110477264458</v>
      </c>
      <c r="O55" s="42" t="s">
        <v>261</v>
      </c>
      <c r="P55" s="42" t="s">
        <v>262</v>
      </c>
    </row>
    <row r="56" spans="1:16" s="16" customFormat="1" ht="110.25" x14ac:dyDescent="0.25">
      <c r="A56" s="76" t="str">
        <f t="shared" si="0"/>
        <v>1 03 02240 01 0000110</v>
      </c>
      <c r="B56" s="77" t="str">
        <f>IF(MID(O56,1,6)&lt;&gt;"2 02 0",P56,VLOOKUP(O56,'сопоставительная таблица'!A:B,2,FALSE))</f>
        <v>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v>
      </c>
      <c r="C56" s="78">
        <v>4296.6000000000004</v>
      </c>
      <c r="D56" s="60">
        <v>2182.7038200000002</v>
      </c>
      <c r="E56" s="63">
        <f t="shared" si="7"/>
        <v>-2113.8961800000002</v>
      </c>
      <c r="F56" s="60">
        <v>2182.7038200000002</v>
      </c>
      <c r="G56" s="60">
        <v>2875.2280099999998</v>
      </c>
      <c r="H56" s="63">
        <f t="shared" si="8"/>
        <v>692.52418999999963</v>
      </c>
      <c r="I56" s="80">
        <f t="shared" si="9"/>
        <v>1.3172781316706541</v>
      </c>
      <c r="J56" s="60">
        <v>4296.6017000000002</v>
      </c>
      <c r="K56" s="60">
        <v>4594.2107599999999</v>
      </c>
      <c r="L56" s="79">
        <f t="shared" si="1"/>
        <v>1.0692661505021515</v>
      </c>
      <c r="M56" s="63">
        <f t="shared" si="2"/>
        <v>-1718.9827500000001</v>
      </c>
      <c r="N56" s="80">
        <f t="shared" si="6"/>
        <v>0.62583720255794273</v>
      </c>
      <c r="O56" s="42" t="s">
        <v>263</v>
      </c>
      <c r="P56" s="42" t="s">
        <v>264</v>
      </c>
    </row>
    <row r="57" spans="1:16" s="16" customFormat="1" ht="94.5" x14ac:dyDescent="0.25">
      <c r="A57" s="76" t="str">
        <f t="shared" si="0"/>
        <v>1 03 02250 01 0000110</v>
      </c>
      <c r="B57" s="77" t="str">
        <f>IF(MID(O57,1,6)&lt;&gt;"2 02 0",P57,VLOOKUP(O57,'сопоставительная таблица'!A:B,2,FALSE))</f>
        <v>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v>
      </c>
      <c r="C57" s="78">
        <v>610389.30000000005</v>
      </c>
      <c r="D57" s="60">
        <v>464200.49258999998</v>
      </c>
      <c r="E57" s="63">
        <f t="shared" si="7"/>
        <v>-146188.80741000007</v>
      </c>
      <c r="F57" s="60">
        <v>464200.49258999998</v>
      </c>
      <c r="G57" s="60">
        <v>458037.99745999998</v>
      </c>
      <c r="H57" s="63">
        <f t="shared" si="8"/>
        <v>-6162.4951299999957</v>
      </c>
      <c r="I57" s="80">
        <f t="shared" si="9"/>
        <v>0.98672449678884133</v>
      </c>
      <c r="J57" s="60">
        <v>610389.26046999998</v>
      </c>
      <c r="K57" s="60">
        <v>619409.97068999999</v>
      </c>
      <c r="L57" s="79">
        <f t="shared" si="1"/>
        <v>1.014778618832602</v>
      </c>
      <c r="M57" s="63">
        <f t="shared" si="2"/>
        <v>-161371.97323</v>
      </c>
      <c r="N57" s="80">
        <f t="shared" si="6"/>
        <v>0.73947469226199647</v>
      </c>
      <c r="O57" s="42" t="s">
        <v>265</v>
      </c>
      <c r="P57" s="42" t="s">
        <v>266</v>
      </c>
    </row>
    <row r="58" spans="1:16" s="16" customFormat="1" ht="94.5" x14ac:dyDescent="0.25">
      <c r="A58" s="76" t="str">
        <f t="shared" si="0"/>
        <v>1 03 02260 01 0000110</v>
      </c>
      <c r="B58" s="77" t="str">
        <f>IF(MID(O58,1,6)&lt;&gt;"2 02 0",P58,VLOOKUP(O58,'сопоставительная таблица'!A:B,2,FALSE))</f>
        <v>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v>
      </c>
      <c r="C58" s="78">
        <v>-37027.1</v>
      </c>
      <c r="D58" s="60">
        <v>-43828.990660000003</v>
      </c>
      <c r="E58" s="63">
        <f t="shared" si="7"/>
        <v>-6801.8906600000046</v>
      </c>
      <c r="F58" s="60">
        <v>-43828.990660000003</v>
      </c>
      <c r="G58" s="60">
        <v>-54854.408340000002</v>
      </c>
      <c r="H58" s="63">
        <f t="shared" si="8"/>
        <v>-11025.417679999999</v>
      </c>
      <c r="I58" s="80">
        <f t="shared" si="9"/>
        <v>1.2515553635612744</v>
      </c>
      <c r="J58" s="60">
        <v>-37027.108480000003</v>
      </c>
      <c r="K58" s="60">
        <v>-44577.989390000002</v>
      </c>
      <c r="L58" s="79">
        <f t="shared" si="1"/>
        <v>1.2039284518821816</v>
      </c>
      <c r="M58" s="63">
        <f t="shared" si="2"/>
        <v>-10276.418949999999</v>
      </c>
      <c r="N58" s="80">
        <f t="shared" si="6"/>
        <v>1.2305267485281708</v>
      </c>
      <c r="O58" s="42" t="s">
        <v>267</v>
      </c>
      <c r="P58" s="42" t="s">
        <v>268</v>
      </c>
    </row>
    <row r="59" spans="1:16" s="16" customFormat="1" ht="31.5" x14ac:dyDescent="0.25">
      <c r="A59" s="76" t="str">
        <f t="shared" si="0"/>
        <v>1 03 02330 01 0000110</v>
      </c>
      <c r="B59" s="77" t="str">
        <f>IF(MID(O59,1,6)&lt;&gt;"2 02 0",P59,VLOOKUP(O59,'сопоставительная таблица'!A:B,2,FALSE))</f>
        <v>Акцизы на средние дистилляты, производимые на территории Российской Федерации</v>
      </c>
      <c r="C59" s="78">
        <v>0</v>
      </c>
      <c r="D59" s="60">
        <v>-3149</v>
      </c>
      <c r="E59" s="63">
        <f t="shared" si="7"/>
        <v>-3149</v>
      </c>
      <c r="F59" s="60">
        <v>-3149</v>
      </c>
      <c r="G59" s="60">
        <f>G60+G61</f>
        <v>-2680.8690000000001</v>
      </c>
      <c r="H59" s="63">
        <f t="shared" si="8"/>
        <v>468.13099999999986</v>
      </c>
      <c r="I59" s="80">
        <f t="shared" si="9"/>
        <v>0.85133979040965391</v>
      </c>
      <c r="J59" s="60">
        <v>264.47000000000003</v>
      </c>
      <c r="K59" s="60">
        <v>264.5</v>
      </c>
      <c r="L59" s="79">
        <f t="shared" si="1"/>
        <v>1.0001134344160016</v>
      </c>
      <c r="M59" s="63">
        <f t="shared" si="2"/>
        <v>-2945.3690000000001</v>
      </c>
      <c r="N59" s="80">
        <v>0</v>
      </c>
      <c r="O59" s="42" t="s">
        <v>269</v>
      </c>
      <c r="P59" s="42" t="s">
        <v>270</v>
      </c>
    </row>
    <row r="60" spans="1:16" s="16" customFormat="1" ht="78.75" hidden="1" x14ac:dyDescent="0.25">
      <c r="A60" s="76" t="str">
        <f t="shared" si="0"/>
        <v>1 03 02330 01 1000110</v>
      </c>
      <c r="B60" s="77" t="str">
        <f>IF(MID(O60,1,6)&lt;&gt;"2 02 0",P60,VLOOKUP(O60,'сопоставительная таблица'!A:B,2,FALSE))</f>
        <v>Акцизы на средние дистилляты,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v>
      </c>
      <c r="C60" s="78"/>
      <c r="D60" s="60"/>
      <c r="E60" s="57">
        <f t="shared" si="7"/>
        <v>0</v>
      </c>
      <c r="F60" s="60"/>
      <c r="G60" s="60">
        <v>-2682.3690000000001</v>
      </c>
      <c r="H60" s="57">
        <f t="shared" si="8"/>
        <v>-2682.3690000000001</v>
      </c>
      <c r="I60" s="73" t="e">
        <f t="shared" si="9"/>
        <v>#DIV/0!</v>
      </c>
      <c r="J60" s="60"/>
      <c r="K60" s="60">
        <v>264.47000000000003</v>
      </c>
      <c r="L60" s="79" t="str">
        <f t="shared" si="1"/>
        <v/>
      </c>
      <c r="M60" s="57">
        <f t="shared" si="2"/>
        <v>-2946.8389999999999</v>
      </c>
      <c r="N60" s="73">
        <f t="shared" ref="N60:N71" si="10">G60/K60</f>
        <v>-10.142432033879079</v>
      </c>
      <c r="O60" s="42" t="s">
        <v>271</v>
      </c>
      <c r="P60" s="42" t="s">
        <v>272</v>
      </c>
    </row>
    <row r="61" spans="1:16" s="16" customFormat="1" ht="63" hidden="1" x14ac:dyDescent="0.25">
      <c r="A61" s="76" t="str">
        <f t="shared" si="0"/>
        <v>1 03 02330 01 3000110</v>
      </c>
      <c r="B61" s="77" t="str">
        <f>IF(MID(O61,1,6)&lt;&gt;"2 02 0",P61,VLOOKUP(O61,'сопоставительная таблица'!A:B,2,FALSE))</f>
        <v>Акцизы на средние дистилляты, производимые на территории Российской Федерации (сумма платежа (штрафы по соответствующему платежу, в том числе по отмененному)</v>
      </c>
      <c r="C61" s="78"/>
      <c r="D61" s="60"/>
      <c r="E61" s="57">
        <f t="shared" si="7"/>
        <v>0</v>
      </c>
      <c r="F61" s="60"/>
      <c r="G61" s="60">
        <v>1.5</v>
      </c>
      <c r="H61" s="57">
        <f t="shared" si="8"/>
        <v>1.5</v>
      </c>
      <c r="I61" s="73" t="e">
        <f t="shared" si="9"/>
        <v>#DIV/0!</v>
      </c>
      <c r="J61" s="60"/>
      <c r="K61" s="60"/>
      <c r="L61" s="79" t="str">
        <f t="shared" si="1"/>
        <v/>
      </c>
      <c r="M61" s="57">
        <f t="shared" si="2"/>
        <v>1.5</v>
      </c>
      <c r="N61" s="73" t="e">
        <f t="shared" si="10"/>
        <v>#DIV/0!</v>
      </c>
      <c r="O61" s="42" t="s">
        <v>273</v>
      </c>
      <c r="P61" s="42" t="s">
        <v>274</v>
      </c>
    </row>
    <row r="62" spans="1:16" s="16" customFormat="1" ht="15.75" x14ac:dyDescent="0.25">
      <c r="A62" s="70" t="str">
        <f t="shared" si="0"/>
        <v>1 05 00000 00 0000000</v>
      </c>
      <c r="B62" s="71" t="s">
        <v>1036</v>
      </c>
      <c r="C62" s="72">
        <v>1100080</v>
      </c>
      <c r="D62" s="57">
        <v>1227557</v>
      </c>
      <c r="E62" s="57">
        <f t="shared" si="7"/>
        <v>127477</v>
      </c>
      <c r="F62" s="57">
        <v>1227557</v>
      </c>
      <c r="G62" s="57">
        <v>1226758.45823</v>
      </c>
      <c r="H62" s="57">
        <f t="shared" si="8"/>
        <v>-798.54177000001073</v>
      </c>
      <c r="I62" s="73">
        <f t="shared" si="9"/>
        <v>0.99934948701363768</v>
      </c>
      <c r="J62" s="57">
        <v>1050000</v>
      </c>
      <c r="K62" s="57">
        <v>1096817.21003</v>
      </c>
      <c r="L62" s="73">
        <f t="shared" si="1"/>
        <v>1.0445878190761904</v>
      </c>
      <c r="M62" s="57">
        <f t="shared" si="2"/>
        <v>129941.24820000003</v>
      </c>
      <c r="N62" s="73">
        <f t="shared" si="10"/>
        <v>1.118471197398923</v>
      </c>
      <c r="O62" s="30" t="s">
        <v>275</v>
      </c>
      <c r="P62" s="30" t="s">
        <v>276</v>
      </c>
    </row>
    <row r="63" spans="1:16" s="16" customFormat="1" ht="31.5" x14ac:dyDescent="0.25">
      <c r="A63" s="70" t="str">
        <f t="shared" si="0"/>
        <v>1 05 01000 00 0000000</v>
      </c>
      <c r="B63" s="71" t="str">
        <f>IF(MID(O63,1,6)&lt;&gt;"2 02 0",P63,VLOOKUP(O63,'сопоставительная таблица'!A:B,2,FALSE))</f>
        <v>Налог, взимаемый в связи с применением упрощенной системы налогообложения</v>
      </c>
      <c r="C63" s="72">
        <v>1100080</v>
      </c>
      <c r="D63" s="57">
        <v>1227557</v>
      </c>
      <c r="E63" s="57">
        <f t="shared" si="7"/>
        <v>127477</v>
      </c>
      <c r="F63" s="57">
        <v>1227557</v>
      </c>
      <c r="G63" s="57">
        <v>1226758.73753</v>
      </c>
      <c r="H63" s="57">
        <f t="shared" si="8"/>
        <v>-798.26246999995783</v>
      </c>
      <c r="I63" s="73">
        <f t="shared" si="9"/>
        <v>0.99934971453871391</v>
      </c>
      <c r="J63" s="57">
        <v>1050000</v>
      </c>
      <c r="K63" s="57">
        <v>1096820.3999999999</v>
      </c>
      <c r="L63" s="73">
        <f t="shared" si="1"/>
        <v>1.044590857142857</v>
      </c>
      <c r="M63" s="57">
        <f t="shared" si="2"/>
        <v>129938.33753000014</v>
      </c>
      <c r="N63" s="73">
        <f t="shared" si="10"/>
        <v>1.1184681991053413</v>
      </c>
      <c r="O63" s="30" t="s">
        <v>277</v>
      </c>
      <c r="P63" s="30" t="s">
        <v>278</v>
      </c>
    </row>
    <row r="64" spans="1:16" s="16" customFormat="1" ht="31.5" x14ac:dyDescent="0.25">
      <c r="A64" s="76" t="str">
        <f t="shared" si="0"/>
        <v>1 05 01000 00 0000110</v>
      </c>
      <c r="B64" s="77" t="str">
        <f>IF(MID(O64,1,6)&lt;&gt;"2 02 0",P64,VLOOKUP(O64,'сопоставительная таблица'!A:B,2,FALSE))</f>
        <v>Налог, взимаемый в связи с применением упрощенной системы налогообложения</v>
      </c>
      <c r="C64" s="78">
        <v>1100080</v>
      </c>
      <c r="D64" s="60">
        <v>1227557</v>
      </c>
      <c r="E64" s="63">
        <f t="shared" si="7"/>
        <v>127477</v>
      </c>
      <c r="F64" s="60">
        <f>F65+F77+F88</f>
        <v>1227557</v>
      </c>
      <c r="G64" s="60">
        <v>1226758.5</v>
      </c>
      <c r="H64" s="63">
        <f t="shared" si="8"/>
        <v>-798.5</v>
      </c>
      <c r="I64" s="80">
        <f t="shared" si="9"/>
        <v>0.99934952104057084</v>
      </c>
      <c r="J64" s="60">
        <f>J65+J77+J88</f>
        <v>1050000</v>
      </c>
      <c r="K64" s="60">
        <f>K65+K77+K88</f>
        <v>1096820.3819500001</v>
      </c>
      <c r="L64" s="79">
        <f t="shared" si="1"/>
        <v>1.0445908399523811</v>
      </c>
      <c r="M64" s="63">
        <f t="shared" si="2"/>
        <v>129938.11804999993</v>
      </c>
      <c r="N64" s="80">
        <f t="shared" si="10"/>
        <v>1.1184680009492414</v>
      </c>
      <c r="O64" s="42" t="s">
        <v>279</v>
      </c>
      <c r="P64" s="42" t="s">
        <v>278</v>
      </c>
    </row>
    <row r="65" spans="1:16" s="16" customFormat="1" ht="47.25" x14ac:dyDescent="0.25">
      <c r="A65" s="76" t="str">
        <f t="shared" si="0"/>
        <v>1 05 01011 01 0000110</v>
      </c>
      <c r="B65" s="77" t="str">
        <f>IF(MID(O65,1,6)&lt;&gt;"2 02 0",P65,VLOOKUP(O65,'сопоставительная таблица'!A:B,2,FALSE))</f>
        <v>Налог, взимаемый с налогоплательщиков, выбравших в качестве объекта налогообложения доходы</v>
      </c>
      <c r="C65" s="78"/>
      <c r="D65" s="60"/>
      <c r="E65" s="63">
        <f t="shared" si="7"/>
        <v>0</v>
      </c>
      <c r="F65" s="60">
        <v>687723</v>
      </c>
      <c r="G65" s="60">
        <f>G66+G67+G68+G69+G70</f>
        <v>685636.55544000003</v>
      </c>
      <c r="H65" s="63">
        <f t="shared" si="8"/>
        <v>-2086.4445599999744</v>
      </c>
      <c r="I65" s="80">
        <f t="shared" si="9"/>
        <v>0.99696615561788693</v>
      </c>
      <c r="J65" s="60">
        <v>600000</v>
      </c>
      <c r="K65" s="60">
        <f>K66+K67+K68+K69+K70+K71+K72+K73+K74+K75</f>
        <v>629075.18195</v>
      </c>
      <c r="L65" s="79">
        <f t="shared" si="1"/>
        <v>1.0484586365833333</v>
      </c>
      <c r="M65" s="63">
        <f t="shared" si="2"/>
        <v>56561.373490000027</v>
      </c>
      <c r="N65" s="80">
        <f t="shared" si="10"/>
        <v>1.0899119455240178</v>
      </c>
      <c r="O65" s="42" t="s">
        <v>280</v>
      </c>
      <c r="P65" s="42" t="s">
        <v>281</v>
      </c>
    </row>
    <row r="66" spans="1:16" s="16" customFormat="1" ht="47.25" hidden="1" x14ac:dyDescent="0.25">
      <c r="A66" s="76" t="str">
        <f t="shared" si="0"/>
        <v>1 05 01011 01 1000110</v>
      </c>
      <c r="B66" s="77" t="str">
        <f>IF(MID(O66,1,6)&lt;&gt;"2 02 0",P66,VLOOKUP(O66,'сопоставительная таблица'!A:B,2,FALSE))</f>
        <v>Налог, взимаемый с налогоплательщиков, выбравших в качестве объекта налогообложения доходы (сумма платежа)</v>
      </c>
      <c r="C66" s="78"/>
      <c r="D66" s="60"/>
      <c r="E66" s="63">
        <f t="shared" si="7"/>
        <v>0</v>
      </c>
      <c r="F66" s="60"/>
      <c r="G66" s="60">
        <v>675106.05591</v>
      </c>
      <c r="H66" s="63">
        <f t="shared" si="8"/>
        <v>675106.05591</v>
      </c>
      <c r="I66" s="80" t="e">
        <f t="shared" si="9"/>
        <v>#DIV/0!</v>
      </c>
      <c r="J66" s="60"/>
      <c r="K66" s="60">
        <v>621509.77683999995</v>
      </c>
      <c r="L66" s="79" t="str">
        <f t="shared" si="1"/>
        <v/>
      </c>
      <c r="M66" s="63">
        <f t="shared" si="2"/>
        <v>53596.279070000048</v>
      </c>
      <c r="N66" s="80">
        <f t="shared" si="10"/>
        <v>1.0862356169882066</v>
      </c>
      <c r="O66" s="42" t="s">
        <v>282</v>
      </c>
      <c r="P66" s="42" t="s">
        <v>283</v>
      </c>
    </row>
    <row r="67" spans="1:16" s="16" customFormat="1" ht="47.25" hidden="1" x14ac:dyDescent="0.25">
      <c r="A67" s="76" t="str">
        <f t="shared" si="0"/>
        <v>1 05 01011 01 2100110</v>
      </c>
      <c r="B67" s="77" t="str">
        <f>IF(MID(O67,1,6)&lt;&gt;"2 02 0",P67,VLOOKUP(O67,'сопоставительная таблица'!A:B,2,FALSE))</f>
        <v>Налог, взимаемый с налогоплательщиков, выбравших в качестве объекта налогообложения доходы (пени по соответствующему платежу)</v>
      </c>
      <c r="C67" s="78"/>
      <c r="D67" s="60"/>
      <c r="E67" s="63">
        <f t="shared" si="7"/>
        <v>0</v>
      </c>
      <c r="F67" s="60"/>
      <c r="G67" s="60">
        <v>9693.5290100000002</v>
      </c>
      <c r="H67" s="63">
        <f t="shared" si="8"/>
        <v>9693.5290100000002</v>
      </c>
      <c r="I67" s="80" t="e">
        <f t="shared" si="9"/>
        <v>#DIV/0!</v>
      </c>
      <c r="J67" s="60"/>
      <c r="K67" s="60">
        <v>6873.3428199999998</v>
      </c>
      <c r="L67" s="79" t="str">
        <f t="shared" si="1"/>
        <v/>
      </c>
      <c r="M67" s="63">
        <f t="shared" si="2"/>
        <v>2820.1861900000004</v>
      </c>
      <c r="N67" s="80">
        <f t="shared" si="10"/>
        <v>1.4103078027468445</v>
      </c>
      <c r="O67" s="42" t="s">
        <v>284</v>
      </c>
      <c r="P67" s="42" t="s">
        <v>285</v>
      </c>
    </row>
    <row r="68" spans="1:16" s="16" customFormat="1" ht="47.25" hidden="1" x14ac:dyDescent="0.25">
      <c r="A68" s="76" t="str">
        <f t="shared" si="0"/>
        <v>1 05 01011 01 2200110</v>
      </c>
      <c r="B68" s="77" t="str">
        <f>IF(MID(O68,1,6)&lt;&gt;"2 02 0",P68,VLOOKUP(O68,'сопоставительная таблица'!A:B,2,FALSE))</f>
        <v>Налог, взимаемый с налогоплательщиков, выбравших в качестве объекта налогообложения доходы (проценты по соответствующему платежу)</v>
      </c>
      <c r="C68" s="78"/>
      <c r="D68" s="60"/>
      <c r="E68" s="63">
        <f t="shared" si="7"/>
        <v>0</v>
      </c>
      <c r="F68" s="60"/>
      <c r="G68" s="60">
        <v>0.16556000000000001</v>
      </c>
      <c r="H68" s="63">
        <f t="shared" si="8"/>
        <v>0.16556000000000001</v>
      </c>
      <c r="I68" s="80" t="e">
        <f t="shared" si="9"/>
        <v>#DIV/0!</v>
      </c>
      <c r="J68" s="60"/>
      <c r="K68" s="60"/>
      <c r="L68" s="79" t="str">
        <f t="shared" si="1"/>
        <v/>
      </c>
      <c r="M68" s="63">
        <f t="shared" si="2"/>
        <v>0.16556000000000001</v>
      </c>
      <c r="N68" s="80" t="e">
        <f t="shared" si="10"/>
        <v>#DIV/0!</v>
      </c>
      <c r="O68" s="42" t="s">
        <v>286</v>
      </c>
      <c r="P68" s="42" t="s">
        <v>287</v>
      </c>
    </row>
    <row r="69" spans="1:16" s="16" customFormat="1" ht="47.25" hidden="1" x14ac:dyDescent="0.25">
      <c r="A69" s="76" t="str">
        <f t="shared" si="0"/>
        <v>1 05 01011 01 3000110</v>
      </c>
      <c r="B69" s="77" t="str">
        <f>IF(MID(O69,1,6)&lt;&gt;"2 02 0",P69,VLOOKUP(O69,'сопоставительная таблица'!A:B,2,FALSE))</f>
        <v>Налог, взимаемый с налогоплательщиков, выбравших в качестве объекта налогообложения доходы (суммы денежных взысканий (штрафов))</v>
      </c>
      <c r="C69" s="78"/>
      <c r="D69" s="60"/>
      <c r="E69" s="63">
        <f t="shared" si="7"/>
        <v>0</v>
      </c>
      <c r="F69" s="60"/>
      <c r="G69" s="60">
        <v>601.51841999999999</v>
      </c>
      <c r="H69" s="63">
        <f t="shared" si="8"/>
        <v>601.51841999999999</v>
      </c>
      <c r="I69" s="80" t="e">
        <f t="shared" si="9"/>
        <v>#DIV/0!</v>
      </c>
      <c r="J69" s="60"/>
      <c r="K69" s="60">
        <v>989.64730999999995</v>
      </c>
      <c r="L69" s="79" t="str">
        <f t="shared" si="1"/>
        <v/>
      </c>
      <c r="M69" s="63">
        <f t="shared" si="2"/>
        <v>-388.12888999999996</v>
      </c>
      <c r="N69" s="80">
        <f t="shared" si="10"/>
        <v>0.60781089780358222</v>
      </c>
      <c r="O69" s="42" t="s">
        <v>288</v>
      </c>
      <c r="P69" s="42" t="s">
        <v>289</v>
      </c>
    </row>
    <row r="70" spans="1:16" s="16" customFormat="1" ht="47.25" hidden="1" x14ac:dyDescent="0.25">
      <c r="A70" s="76" t="str">
        <f t="shared" si="0"/>
        <v>1 05 01011 01 4000110</v>
      </c>
      <c r="B70" s="77" t="str">
        <f>IF(MID(O70,1,6)&lt;&gt;"2 02 0",P70,VLOOKUP(O70,'сопоставительная таблица'!A:B,2,FALSE))</f>
        <v>Налог, взимаемый с налогоплательщиков, выбравших в качестве объекта налогообложения доходы (прочие поступления)</v>
      </c>
      <c r="C70" s="78"/>
      <c r="D70" s="60"/>
      <c r="E70" s="63">
        <f t="shared" si="7"/>
        <v>0</v>
      </c>
      <c r="F70" s="60"/>
      <c r="G70" s="60">
        <v>235.28654</v>
      </c>
      <c r="H70" s="63">
        <f t="shared" si="8"/>
        <v>235.28654</v>
      </c>
      <c r="I70" s="80" t="e">
        <f t="shared" si="9"/>
        <v>#DIV/0!</v>
      </c>
      <c r="J70" s="60"/>
      <c r="K70" s="60">
        <v>-20.084320000000002</v>
      </c>
      <c r="L70" s="79" t="str">
        <f t="shared" si="1"/>
        <v/>
      </c>
      <c r="M70" s="63">
        <f t="shared" si="2"/>
        <v>255.37085999999999</v>
      </c>
      <c r="N70" s="80">
        <f t="shared" si="10"/>
        <v>-11.71493682634015</v>
      </c>
      <c r="O70" s="42" t="s">
        <v>290</v>
      </c>
      <c r="P70" s="42" t="s">
        <v>291</v>
      </c>
    </row>
    <row r="71" spans="1:16" s="16" customFormat="1" ht="69.75" hidden="1" customHeight="1" x14ac:dyDescent="0.25">
      <c r="A71" s="76" t="s">
        <v>1038</v>
      </c>
      <c r="B71" s="77" t="s">
        <v>1037</v>
      </c>
      <c r="C71" s="78"/>
      <c r="D71" s="60"/>
      <c r="E71" s="63">
        <f t="shared" si="7"/>
        <v>0</v>
      </c>
      <c r="F71" s="60"/>
      <c r="G71" s="60">
        <f>G72+G73+G74+G75</f>
        <v>-306.47776999999996</v>
      </c>
      <c r="H71" s="63">
        <f t="shared" si="8"/>
        <v>-306.47776999999996</v>
      </c>
      <c r="I71" s="80" t="e">
        <f t="shared" si="9"/>
        <v>#DIV/0!</v>
      </c>
      <c r="J71" s="60"/>
      <c r="K71" s="60"/>
      <c r="L71" s="79"/>
      <c r="M71" s="63">
        <f t="shared" si="2"/>
        <v>-306.47776999999996</v>
      </c>
      <c r="N71" s="80" t="e">
        <f t="shared" si="10"/>
        <v>#DIV/0!</v>
      </c>
      <c r="O71" s="42"/>
      <c r="P71" s="42"/>
    </row>
    <row r="72" spans="1:16" s="16" customFormat="1" ht="63" hidden="1" x14ac:dyDescent="0.25">
      <c r="A72" s="76" t="str">
        <f t="shared" si="0"/>
        <v>1 05 01012 01 1000110</v>
      </c>
      <c r="B72" s="77" t="str">
        <f>IF(MID(O72,1,6)&lt;&gt;"2 02 0",P72,VLOOKUP(O72,'сопоставительная таблица'!A:B,2,FALSE))</f>
        <v>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v>
      </c>
      <c r="C72" s="78"/>
      <c r="D72" s="60"/>
      <c r="E72" s="63">
        <f t="shared" si="7"/>
        <v>0</v>
      </c>
      <c r="F72" s="60"/>
      <c r="G72" s="60">
        <v>-307.75313</v>
      </c>
      <c r="H72" s="63">
        <f t="shared" si="8"/>
        <v>-307.75313</v>
      </c>
      <c r="I72" s="80" t="e">
        <f t="shared" si="9"/>
        <v>#DIV/0!</v>
      </c>
      <c r="J72" s="60"/>
      <c r="K72" s="60">
        <v>-309.11743999999999</v>
      </c>
      <c r="L72" s="79" t="str">
        <f t="shared" si="1"/>
        <v/>
      </c>
      <c r="M72" s="63">
        <f t="shared" ref="M72:M135" si="11">G72-K72</f>
        <v>1.364309999999989</v>
      </c>
      <c r="N72" s="80">
        <f t="shared" ref="N72:N87" si="12">G72/K72</f>
        <v>0.99558643472202668</v>
      </c>
      <c r="O72" s="42" t="s">
        <v>292</v>
      </c>
      <c r="P72" s="42" t="s">
        <v>293</v>
      </c>
    </row>
    <row r="73" spans="1:16" s="16" customFormat="1" ht="78.75" hidden="1" x14ac:dyDescent="0.25">
      <c r="A73" s="76" t="str">
        <f t="shared" si="0"/>
        <v>1 05 01012 01 2100110</v>
      </c>
      <c r="B73" s="77" t="str">
        <f>IF(MID(O73,1,6)&lt;&gt;"2 02 0",P73,VLOOKUP(O73,'сопоставительная таблица'!A:B,2,FALSE))</f>
        <v>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v>
      </c>
      <c r="C73" s="78"/>
      <c r="D73" s="60"/>
      <c r="E73" s="63">
        <f t="shared" si="7"/>
        <v>0</v>
      </c>
      <c r="F73" s="60"/>
      <c r="G73" s="60">
        <v>-0.49989</v>
      </c>
      <c r="H73" s="63">
        <f t="shared" si="8"/>
        <v>-0.49989</v>
      </c>
      <c r="I73" s="80" t="e">
        <f t="shared" si="9"/>
        <v>#DIV/0!</v>
      </c>
      <c r="J73" s="60"/>
      <c r="K73" s="60">
        <v>28.303599999999999</v>
      </c>
      <c r="L73" s="79" t="str">
        <f t="shared" si="1"/>
        <v/>
      </c>
      <c r="M73" s="63">
        <f t="shared" si="11"/>
        <v>-28.80349</v>
      </c>
      <c r="N73" s="80">
        <f t="shared" si="12"/>
        <v>-1.7661710877768199E-2</v>
      </c>
      <c r="O73" s="42" t="s">
        <v>294</v>
      </c>
      <c r="P73" s="42" t="s">
        <v>295</v>
      </c>
    </row>
    <row r="74" spans="1:16" s="16" customFormat="1" ht="78.75" hidden="1" x14ac:dyDescent="0.25">
      <c r="A74" s="76" t="str">
        <f t="shared" ref="A74:A138" si="13">O74</f>
        <v>1 05 01012 01 3000110</v>
      </c>
      <c r="B74" s="77" t="str">
        <f>IF(MID(O74,1,6)&lt;&gt;"2 02 0",P74,VLOOKUP(O74,'сопоставительная таблица'!A:B,2,FALSE))</f>
        <v>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v>
      </c>
      <c r="C74" s="78"/>
      <c r="D74" s="60"/>
      <c r="E74" s="63">
        <f t="shared" ref="E74:E75" si="14">D74-C74</f>
        <v>0</v>
      </c>
      <c r="F74" s="60"/>
      <c r="G74" s="60">
        <v>1.77525</v>
      </c>
      <c r="H74" s="63">
        <f t="shared" ref="H74:H75" si="15">G74-F74</f>
        <v>1.77525</v>
      </c>
      <c r="I74" s="80" t="e">
        <f t="shared" si="9"/>
        <v>#DIV/0!</v>
      </c>
      <c r="J74" s="60"/>
      <c r="K74" s="60">
        <v>3.3131400000000002</v>
      </c>
      <c r="L74" s="79" t="str">
        <f t="shared" ref="L74:L138" si="16">IF(OR(K74="",J74=""),"",K74/J74)</f>
        <v/>
      </c>
      <c r="M74" s="63">
        <f t="shared" si="11"/>
        <v>-1.5378900000000002</v>
      </c>
      <c r="N74" s="80">
        <f t="shared" si="12"/>
        <v>0.53582100364005136</v>
      </c>
      <c r="O74" s="42" t="s">
        <v>296</v>
      </c>
      <c r="P74" s="42" t="s">
        <v>297</v>
      </c>
    </row>
    <row r="75" spans="1:16" s="16" customFormat="1" ht="63" hidden="1" x14ac:dyDescent="0.25">
      <c r="A75" s="76" t="str">
        <f t="shared" si="13"/>
        <v>1 05 01012 01 4000110</v>
      </c>
      <c r="B75" s="77" t="str">
        <f>IF(MID(O75,1,6)&lt;&gt;"2 02 0",P75,VLOOKUP(O75,'сопоставительная таблица'!A:B,2,FALSE))</f>
        <v>Налог, взимаемый с налогоплательщиков, выбравших в качестве объекта налогообложения доходы (за налоговые периоды, истекшие до 1 января 2011 года) (прочие поступления)</v>
      </c>
      <c r="C75" s="78"/>
      <c r="D75" s="60"/>
      <c r="E75" s="63">
        <f t="shared" si="14"/>
        <v>0</v>
      </c>
      <c r="F75" s="60"/>
      <c r="G75" s="60"/>
      <c r="H75" s="63">
        <f t="shared" si="15"/>
        <v>0</v>
      </c>
      <c r="I75" s="80" t="e">
        <f t="shared" si="9"/>
        <v>#DIV/0!</v>
      </c>
      <c r="J75" s="60"/>
      <c r="K75" s="60"/>
      <c r="L75" s="79" t="str">
        <f t="shared" si="16"/>
        <v/>
      </c>
      <c r="M75" s="63">
        <f t="shared" si="11"/>
        <v>0</v>
      </c>
      <c r="N75" s="80" t="e">
        <f t="shared" si="12"/>
        <v>#DIV/0!</v>
      </c>
      <c r="O75" s="42" t="s">
        <v>298</v>
      </c>
      <c r="P75" s="42" t="s">
        <v>299</v>
      </c>
    </row>
    <row r="76" spans="1:16" s="16" customFormat="1" ht="63" x14ac:dyDescent="0.25">
      <c r="A76" s="76" t="s">
        <v>1076</v>
      </c>
      <c r="B76" s="77" t="s">
        <v>1037</v>
      </c>
      <c r="C76" s="78"/>
      <c r="D76" s="60"/>
      <c r="E76" s="63"/>
      <c r="F76" s="60"/>
      <c r="G76" s="60">
        <v>-306.5</v>
      </c>
      <c r="H76" s="63">
        <v>-306.5</v>
      </c>
      <c r="I76" s="80"/>
      <c r="J76" s="60"/>
      <c r="K76" s="60"/>
      <c r="L76" s="79"/>
      <c r="M76" s="63">
        <v>-306.5</v>
      </c>
      <c r="N76" s="80"/>
      <c r="O76" s="42"/>
      <c r="P76" s="42"/>
    </row>
    <row r="77" spans="1:16" s="16" customFormat="1" ht="47.25" x14ac:dyDescent="0.25">
      <c r="A77" s="76" t="str">
        <f t="shared" si="13"/>
        <v>1 05 01021 01 0000110</v>
      </c>
      <c r="B77" s="77" t="str">
        <f>IF(MID(O77,1,6)&lt;&gt;"2 02 0",P77,VLOOKUP(O77,'сопоставительная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v>
      </c>
      <c r="C77" s="78"/>
      <c r="D77" s="60"/>
      <c r="E77" s="63">
        <f t="shared" ref="E77:E108" si="17">D77-C77</f>
        <v>0</v>
      </c>
      <c r="F77" s="60">
        <v>541575</v>
      </c>
      <c r="G77" s="60">
        <f>G78+G79+G80+G81+G82</f>
        <v>543320.50813000009</v>
      </c>
      <c r="H77" s="63">
        <f t="shared" ref="H77:H108" si="18">G77-F77</f>
        <v>1745.5081300000893</v>
      </c>
      <c r="I77" s="80">
        <f t="shared" ref="I77:I92" si="19">G77/F77</f>
        <v>1.0032230219821818</v>
      </c>
      <c r="J77" s="60">
        <v>386000</v>
      </c>
      <c r="K77" s="60">
        <v>404173.4</v>
      </c>
      <c r="L77" s="79">
        <f t="shared" si="16"/>
        <v>1.0470813471502591</v>
      </c>
      <c r="M77" s="63">
        <f t="shared" si="11"/>
        <v>139147.10813000007</v>
      </c>
      <c r="N77" s="80">
        <f t="shared" si="12"/>
        <v>1.3442757690882183</v>
      </c>
      <c r="O77" s="42" t="s">
        <v>300</v>
      </c>
      <c r="P77" s="42" t="s">
        <v>301</v>
      </c>
    </row>
    <row r="78" spans="1:16" s="16" customFormat="1" ht="63" hidden="1" x14ac:dyDescent="0.25">
      <c r="A78" s="76" t="str">
        <f t="shared" si="13"/>
        <v>1 05 01021 01 1000110</v>
      </c>
      <c r="B78" s="77" t="str">
        <f>IF(MID(O78,1,6)&lt;&gt;"2 02 0",P78,VLOOKUP(O78,'сопоставительная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(сумма платежа)</v>
      </c>
      <c r="C78" s="78"/>
      <c r="D78" s="60"/>
      <c r="E78" s="63">
        <f t="shared" si="17"/>
        <v>0</v>
      </c>
      <c r="F78" s="60"/>
      <c r="G78" s="60">
        <v>526742.40185999998</v>
      </c>
      <c r="H78" s="63">
        <f t="shared" si="18"/>
        <v>526742.40185999998</v>
      </c>
      <c r="I78" s="80" t="e">
        <f t="shared" si="19"/>
        <v>#DIV/0!</v>
      </c>
      <c r="J78" s="60"/>
      <c r="K78" s="60">
        <v>392990.32818999997</v>
      </c>
      <c r="L78" s="79" t="str">
        <f t="shared" si="16"/>
        <v/>
      </c>
      <c r="M78" s="63">
        <f t="shared" si="11"/>
        <v>133752.07367000001</v>
      </c>
      <c r="N78" s="80">
        <f t="shared" si="12"/>
        <v>1.3403444412640471</v>
      </c>
      <c r="O78" s="42" t="s">
        <v>302</v>
      </c>
      <c r="P78" s="42" t="s">
        <v>303</v>
      </c>
    </row>
    <row r="79" spans="1:16" s="16" customFormat="1" ht="63" hidden="1" x14ac:dyDescent="0.25">
      <c r="A79" s="76" t="str">
        <f t="shared" si="13"/>
        <v>1 05 01021 01 2100110</v>
      </c>
      <c r="B79" s="77" t="str">
        <f>IF(MID(O79,1,6)&lt;&gt;"2 02 0",P79,VLOOKUP(O79,'сопоставительная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v>
      </c>
      <c r="C79" s="78"/>
      <c r="D79" s="60"/>
      <c r="E79" s="63">
        <f t="shared" si="17"/>
        <v>0</v>
      </c>
      <c r="F79" s="60"/>
      <c r="G79" s="60">
        <v>15621.2881</v>
      </c>
      <c r="H79" s="63">
        <f t="shared" si="18"/>
        <v>15621.2881</v>
      </c>
      <c r="I79" s="80" t="e">
        <f t="shared" si="19"/>
        <v>#DIV/0!</v>
      </c>
      <c r="J79" s="60"/>
      <c r="K79" s="60">
        <v>9999.2643499999995</v>
      </c>
      <c r="L79" s="79" t="str">
        <f t="shared" si="16"/>
        <v/>
      </c>
      <c r="M79" s="63">
        <f t="shared" si="11"/>
        <v>5622.0237500000003</v>
      </c>
      <c r="N79" s="80">
        <f t="shared" si="12"/>
        <v>1.5622437364604729</v>
      </c>
      <c r="O79" s="42" t="s">
        <v>304</v>
      </c>
      <c r="P79" s="42" t="s">
        <v>305</v>
      </c>
    </row>
    <row r="80" spans="1:16" s="16" customFormat="1" ht="63" hidden="1" x14ac:dyDescent="0.25">
      <c r="A80" s="76" t="str">
        <f t="shared" si="13"/>
        <v>1 05 01021 01 2200110</v>
      </c>
      <c r="B80" s="77" t="str">
        <f>IF(MID(O80,1,6)&lt;&gt;"2 02 0",P80,VLOOKUP(O80,'сопоставительная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(проценты по соответствующему платежу)</v>
      </c>
      <c r="C80" s="78"/>
      <c r="D80" s="60"/>
      <c r="E80" s="63">
        <f t="shared" si="17"/>
        <v>0</v>
      </c>
      <c r="F80" s="60"/>
      <c r="G80" s="60">
        <v>-0.70598000000000005</v>
      </c>
      <c r="H80" s="63">
        <f t="shared" si="18"/>
        <v>-0.70598000000000005</v>
      </c>
      <c r="I80" s="80" t="e">
        <f t="shared" si="19"/>
        <v>#DIV/0!</v>
      </c>
      <c r="J80" s="60"/>
      <c r="K80" s="60">
        <v>1.09558</v>
      </c>
      <c r="L80" s="79" t="str">
        <f t="shared" si="16"/>
        <v/>
      </c>
      <c r="M80" s="63">
        <f t="shared" si="11"/>
        <v>-1.8015600000000001</v>
      </c>
      <c r="N80" s="80">
        <f t="shared" si="12"/>
        <v>-0.64438927326165141</v>
      </c>
      <c r="O80" s="42" t="s">
        <v>306</v>
      </c>
      <c r="P80" s="42" t="s">
        <v>307</v>
      </c>
    </row>
    <row r="81" spans="1:16" s="16" customFormat="1" ht="63" hidden="1" x14ac:dyDescent="0.25">
      <c r="A81" s="76" t="str">
        <f t="shared" si="13"/>
        <v>1 05 01021 01 3000110</v>
      </c>
      <c r="B81" s="77" t="str">
        <f>IF(MID(O81,1,6)&lt;&gt;"2 02 0",P81,VLOOKUP(O81,'сопоставительная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v>
      </c>
      <c r="C81" s="78"/>
      <c r="D81" s="60"/>
      <c r="E81" s="63">
        <f t="shared" si="17"/>
        <v>0</v>
      </c>
      <c r="F81" s="60"/>
      <c r="G81" s="60">
        <v>957.83344999999997</v>
      </c>
      <c r="H81" s="63">
        <f t="shared" si="18"/>
        <v>957.83344999999997</v>
      </c>
      <c r="I81" s="80" t="e">
        <f t="shared" si="19"/>
        <v>#DIV/0!</v>
      </c>
      <c r="J81" s="60"/>
      <c r="K81" s="60">
        <v>888.09231</v>
      </c>
      <c r="L81" s="79" t="str">
        <f t="shared" si="16"/>
        <v/>
      </c>
      <c r="M81" s="63">
        <f t="shared" si="11"/>
        <v>69.741139999999973</v>
      </c>
      <c r="N81" s="80">
        <f t="shared" si="12"/>
        <v>1.0785291565017605</v>
      </c>
      <c r="O81" s="42" t="s">
        <v>308</v>
      </c>
      <c r="P81" s="42" t="s">
        <v>309</v>
      </c>
    </row>
    <row r="82" spans="1:16" s="16" customFormat="1" ht="63" hidden="1" x14ac:dyDescent="0.25">
      <c r="A82" s="76" t="str">
        <f t="shared" si="13"/>
        <v>1 05 01021 01 4000110</v>
      </c>
      <c r="B82" s="77" t="str">
        <f>IF(MID(O82,1,6)&lt;&gt;"2 02 0",P82,VLOOKUP(O82,'сопоставительная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(прочие поступления)</v>
      </c>
      <c r="C82" s="78"/>
      <c r="D82" s="60"/>
      <c r="E82" s="63">
        <f t="shared" si="17"/>
        <v>0</v>
      </c>
      <c r="F82" s="60"/>
      <c r="G82" s="60">
        <v>-0.30930000000000002</v>
      </c>
      <c r="H82" s="63">
        <f t="shared" si="18"/>
        <v>-0.30930000000000002</v>
      </c>
      <c r="I82" s="80" t="e">
        <f t="shared" si="19"/>
        <v>#DIV/0!</v>
      </c>
      <c r="J82" s="60"/>
      <c r="K82" s="60">
        <v>28.673549999999999</v>
      </c>
      <c r="L82" s="79" t="str">
        <f t="shared" si="16"/>
        <v/>
      </c>
      <c r="M82" s="63">
        <f t="shared" si="11"/>
        <v>-28.982849999999999</v>
      </c>
      <c r="N82" s="80">
        <f t="shared" si="12"/>
        <v>-1.0786944762681985E-2</v>
      </c>
      <c r="O82" s="42" t="s">
        <v>310</v>
      </c>
      <c r="P82" s="42" t="s">
        <v>311</v>
      </c>
    </row>
    <row r="83" spans="1:16" s="16" customFormat="1" ht="87" hidden="1" customHeight="1" x14ac:dyDescent="0.25">
      <c r="A83" s="76" t="s">
        <v>1039</v>
      </c>
      <c r="B83" s="77" t="s">
        <v>1040</v>
      </c>
      <c r="C83" s="78"/>
      <c r="D83" s="60"/>
      <c r="E83" s="63">
        <f t="shared" si="17"/>
        <v>0</v>
      </c>
      <c r="F83" s="60"/>
      <c r="G83" s="60">
        <f>G84+G85+G86+G87</f>
        <v>-150.99279999999999</v>
      </c>
      <c r="H83" s="63">
        <f t="shared" si="18"/>
        <v>-150.99279999999999</v>
      </c>
      <c r="I83" s="80" t="e">
        <f t="shared" si="19"/>
        <v>#DIV/0!</v>
      </c>
      <c r="J83" s="60"/>
      <c r="K83" s="60">
        <f>K84+K85+K86</f>
        <v>269.32895000000002</v>
      </c>
      <c r="L83" s="79"/>
      <c r="M83" s="63">
        <f t="shared" si="11"/>
        <v>-420.32175000000001</v>
      </c>
      <c r="N83" s="80">
        <f t="shared" si="12"/>
        <v>-0.56062595573182894</v>
      </c>
      <c r="O83" s="42"/>
      <c r="P83" s="42"/>
    </row>
    <row r="84" spans="1:16" s="16" customFormat="1" ht="78.75" hidden="1" x14ac:dyDescent="0.25">
      <c r="A84" s="76" t="str">
        <f t="shared" si="13"/>
        <v>1 05 01022 01 1000110</v>
      </c>
      <c r="B84" s="77" t="str">
        <f>IF(MID(O84,1,6)&lt;&gt;"2 02 0",P84,VLOOKUP(O84,'сопоставительная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v>
      </c>
      <c r="C84" s="78"/>
      <c r="D84" s="60"/>
      <c r="E84" s="63">
        <f t="shared" si="17"/>
        <v>0</v>
      </c>
      <c r="F84" s="60"/>
      <c r="G84" s="60">
        <v>-203.74167</v>
      </c>
      <c r="H84" s="63">
        <f t="shared" si="18"/>
        <v>-203.74167</v>
      </c>
      <c r="I84" s="80" t="e">
        <f t="shared" si="19"/>
        <v>#DIV/0!</v>
      </c>
      <c r="J84" s="60"/>
      <c r="K84" s="60">
        <v>-32.90354</v>
      </c>
      <c r="L84" s="79" t="str">
        <f t="shared" si="16"/>
        <v/>
      </c>
      <c r="M84" s="63">
        <f t="shared" si="11"/>
        <v>-170.83813000000001</v>
      </c>
      <c r="N84" s="80">
        <f t="shared" si="12"/>
        <v>6.1920896657320155</v>
      </c>
      <c r="O84" s="42" t="s">
        <v>312</v>
      </c>
      <c r="P84" s="42" t="s">
        <v>313</v>
      </c>
    </row>
    <row r="85" spans="1:16" s="16" customFormat="1" ht="78.75" hidden="1" x14ac:dyDescent="0.25">
      <c r="A85" s="76" t="str">
        <f t="shared" si="13"/>
        <v>1 05 01022 01 2100110</v>
      </c>
      <c r="B85" s="77" t="str">
        <f>IF(MID(O85,1,6)&lt;&gt;"2 02 0",P85,VLOOKUP(O85,'сопоставительная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года)(пени)</v>
      </c>
      <c r="C85" s="78"/>
      <c r="D85" s="60"/>
      <c r="E85" s="63">
        <f t="shared" si="17"/>
        <v>0</v>
      </c>
      <c r="F85" s="60"/>
      <c r="G85" s="60">
        <v>32.581510000000002</v>
      </c>
      <c r="H85" s="63">
        <f t="shared" si="18"/>
        <v>32.581510000000002</v>
      </c>
      <c r="I85" s="80" t="e">
        <f t="shared" si="19"/>
        <v>#DIV/0!</v>
      </c>
      <c r="J85" s="60"/>
      <c r="K85" s="60">
        <v>255.25433000000001</v>
      </c>
      <c r="L85" s="79" t="str">
        <f t="shared" si="16"/>
        <v/>
      </c>
      <c r="M85" s="63">
        <f t="shared" si="11"/>
        <v>-222.67282</v>
      </c>
      <c r="N85" s="80">
        <f t="shared" si="12"/>
        <v>0.12764331950803734</v>
      </c>
      <c r="O85" s="42" t="s">
        <v>314</v>
      </c>
      <c r="P85" s="42" t="s">
        <v>315</v>
      </c>
    </row>
    <row r="86" spans="1:16" s="16" customFormat="1" ht="78.75" hidden="1" x14ac:dyDescent="0.25">
      <c r="A86" s="76" t="str">
        <f t="shared" si="13"/>
        <v>1 05 01022 01 3000110</v>
      </c>
      <c r="B86" s="77" t="str">
        <f>IF(MID(O86,1,6)&lt;&gt;"2 02 0",P86,VLOOKUP(O86,'сопоставительная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v>
      </c>
      <c r="C86" s="78"/>
      <c r="D86" s="60"/>
      <c r="E86" s="63">
        <f t="shared" si="17"/>
        <v>0</v>
      </c>
      <c r="F86" s="60"/>
      <c r="G86" s="60">
        <v>20.167359999999999</v>
      </c>
      <c r="H86" s="63">
        <f t="shared" si="18"/>
        <v>20.167359999999999</v>
      </c>
      <c r="I86" s="80" t="e">
        <f t="shared" si="19"/>
        <v>#DIV/0!</v>
      </c>
      <c r="J86" s="60"/>
      <c r="K86" s="60">
        <v>46.978160000000003</v>
      </c>
      <c r="L86" s="79" t="str">
        <f t="shared" si="16"/>
        <v/>
      </c>
      <c r="M86" s="63">
        <f t="shared" si="11"/>
        <v>-26.810800000000004</v>
      </c>
      <c r="N86" s="80">
        <f t="shared" si="12"/>
        <v>0.42929224984546005</v>
      </c>
      <c r="O86" s="42" t="s">
        <v>316</v>
      </c>
      <c r="P86" s="42" t="s">
        <v>317</v>
      </c>
    </row>
    <row r="87" spans="1:16" s="16" customFormat="1" ht="78.75" hidden="1" x14ac:dyDescent="0.25">
      <c r="A87" s="76" t="str">
        <f t="shared" si="13"/>
        <v>1 05 01022 01 4000110</v>
      </c>
      <c r="B87" s="77" t="str">
        <f>IF(MID(O87,1,6)&lt;&gt;"2 02 0",P87,VLOOKUP(O87,'сопоставительная таблица'!A:B,2,FALSE))</f>
        <v>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v>
      </c>
      <c r="C87" s="78"/>
      <c r="D87" s="60"/>
      <c r="E87" s="63">
        <f t="shared" si="17"/>
        <v>0</v>
      </c>
      <c r="F87" s="60"/>
      <c r="G87" s="61"/>
      <c r="H87" s="63">
        <f t="shared" si="18"/>
        <v>0</v>
      </c>
      <c r="I87" s="80" t="e">
        <f t="shared" si="19"/>
        <v>#DIV/0!</v>
      </c>
      <c r="J87" s="61"/>
      <c r="K87" s="61">
        <v>-3.42611</v>
      </c>
      <c r="L87" s="81" t="str">
        <f t="shared" si="16"/>
        <v/>
      </c>
      <c r="M87" s="63">
        <f t="shared" si="11"/>
        <v>3.42611</v>
      </c>
      <c r="N87" s="80">
        <f t="shared" si="12"/>
        <v>0</v>
      </c>
      <c r="O87" s="42" t="s">
        <v>318</v>
      </c>
      <c r="P87" s="42" t="s">
        <v>319</v>
      </c>
    </row>
    <row r="88" spans="1:16" s="16" customFormat="1" ht="31.5" x14ac:dyDescent="0.25">
      <c r="A88" s="76" t="str">
        <f t="shared" si="13"/>
        <v>1 05 01050 01 0000110</v>
      </c>
      <c r="B88" s="77" t="str">
        <f>IF(MID(O88,1,6)&lt;&gt;"2 02 0",P88,VLOOKUP(O88,'сопоставительная таблица'!A:B,2,FALSE))</f>
        <v>Минимальный налог, зачисляемый в бюджеты субъектов Российской Федерации</v>
      </c>
      <c r="C88" s="78"/>
      <c r="D88" s="60"/>
      <c r="E88" s="63">
        <f t="shared" si="17"/>
        <v>0</v>
      </c>
      <c r="F88" s="60">
        <v>-1741</v>
      </c>
      <c r="G88" s="60">
        <v>-1741</v>
      </c>
      <c r="H88" s="63">
        <f t="shared" si="18"/>
        <v>0</v>
      </c>
      <c r="I88" s="80">
        <f t="shared" si="19"/>
        <v>1</v>
      </c>
      <c r="J88" s="60">
        <v>64000</v>
      </c>
      <c r="K88" s="60">
        <v>63571.8</v>
      </c>
      <c r="L88" s="79">
        <f t="shared" si="16"/>
        <v>0.99330937500000005</v>
      </c>
      <c r="M88" s="63">
        <f t="shared" si="11"/>
        <v>-65312.800000000003</v>
      </c>
      <c r="N88" s="80">
        <f t="shared" ref="N88:N135" si="20">G88/K88</f>
        <v>-2.7386356843757766E-2</v>
      </c>
      <c r="O88" s="42" t="s">
        <v>320</v>
      </c>
      <c r="P88" s="42" t="s">
        <v>321</v>
      </c>
    </row>
    <row r="89" spans="1:16" s="16" customFormat="1" ht="31.5" hidden="1" x14ac:dyDescent="0.25">
      <c r="A89" s="76" t="str">
        <f t="shared" si="13"/>
        <v>1 05 01050 01 1000110</v>
      </c>
      <c r="B89" s="77" t="str">
        <f>IF(MID(O89,1,6)&lt;&gt;"2 02 0",P89,VLOOKUP(O89,'сопоставительная таблица'!A:B,2,FALSE))</f>
        <v>Минимальный налог, зачисляемый в бюджеты субъектов Российской Федерации (сумма платежа)</v>
      </c>
      <c r="C89" s="78"/>
      <c r="D89" s="60"/>
      <c r="E89" s="57">
        <f t="shared" si="17"/>
        <v>0</v>
      </c>
      <c r="F89" s="60"/>
      <c r="G89" s="60">
        <v>-2327.9482800000001</v>
      </c>
      <c r="H89" s="57">
        <f t="shared" si="18"/>
        <v>-2327.9482800000001</v>
      </c>
      <c r="I89" s="73" t="e">
        <f t="shared" si="19"/>
        <v>#DIV/0!</v>
      </c>
      <c r="J89" s="60"/>
      <c r="K89" s="60">
        <v>62855.024530000002</v>
      </c>
      <c r="L89" s="79" t="str">
        <f t="shared" si="16"/>
        <v/>
      </c>
      <c r="M89" s="57">
        <f t="shared" si="11"/>
        <v>-65182.972809999999</v>
      </c>
      <c r="N89" s="73">
        <f t="shared" si="20"/>
        <v>-3.7036788982381136E-2</v>
      </c>
      <c r="O89" s="42" t="s">
        <v>322</v>
      </c>
      <c r="P89" s="42" t="s">
        <v>323</v>
      </c>
    </row>
    <row r="90" spans="1:16" s="16" customFormat="1" ht="47.25" hidden="1" x14ac:dyDescent="0.25">
      <c r="A90" s="76" t="str">
        <f t="shared" si="13"/>
        <v>1 05 01050 01 2100110</v>
      </c>
      <c r="B90" s="77" t="str">
        <f>IF(MID(O90,1,6)&lt;&gt;"2 02 0",P90,VLOOKUP(O90,'сопоставительная таблица'!A:B,2,FALSE))</f>
        <v>Минимальный налог, зачисляемый в бюджеты субъектов Российской Федерации (пени по соответствующему платежу)</v>
      </c>
      <c r="C90" s="78"/>
      <c r="D90" s="60"/>
      <c r="E90" s="57">
        <f t="shared" si="17"/>
        <v>0</v>
      </c>
      <c r="F90" s="60"/>
      <c r="G90" s="60">
        <v>406.46424999999999</v>
      </c>
      <c r="H90" s="57">
        <f t="shared" si="18"/>
        <v>406.46424999999999</v>
      </c>
      <c r="I90" s="73" t="e">
        <f t="shared" si="19"/>
        <v>#DIV/0!</v>
      </c>
      <c r="J90" s="60"/>
      <c r="K90" s="60">
        <v>661.62941999999998</v>
      </c>
      <c r="L90" s="79" t="str">
        <f t="shared" si="16"/>
        <v/>
      </c>
      <c r="M90" s="57">
        <f t="shared" si="11"/>
        <v>-255.16516999999999</v>
      </c>
      <c r="N90" s="73">
        <f t="shared" si="20"/>
        <v>0.61433823483846894</v>
      </c>
      <c r="O90" s="42" t="s">
        <v>324</v>
      </c>
      <c r="P90" s="42" t="s">
        <v>325</v>
      </c>
    </row>
    <row r="91" spans="1:16" s="16" customFormat="1" ht="47.25" hidden="1" x14ac:dyDescent="0.25">
      <c r="A91" s="76" t="str">
        <f t="shared" si="13"/>
        <v>1 05 01050 01 3000110</v>
      </c>
      <c r="B91" s="77" t="str">
        <f>IF(MID(O91,1,6)&lt;&gt;"2 02 0",P91,VLOOKUP(O91,'сопоставительная таблица'!A:B,2,FALSE))</f>
        <v>Минимальный налог, зачисляемый в бюджеты субъектов Российской Федерации (суммы денежных взысканий (штрафов))</v>
      </c>
      <c r="C91" s="78"/>
      <c r="D91" s="60"/>
      <c r="E91" s="57">
        <f t="shared" si="17"/>
        <v>0</v>
      </c>
      <c r="F91" s="60"/>
      <c r="G91" s="60">
        <v>180.61256</v>
      </c>
      <c r="H91" s="57">
        <f t="shared" si="18"/>
        <v>180.61256</v>
      </c>
      <c r="I91" s="73" t="e">
        <f t="shared" si="19"/>
        <v>#DIV/0!</v>
      </c>
      <c r="J91" s="60"/>
      <c r="K91" s="60">
        <v>54.284059999999997</v>
      </c>
      <c r="L91" s="79" t="str">
        <f t="shared" si="16"/>
        <v/>
      </c>
      <c r="M91" s="57">
        <f t="shared" si="11"/>
        <v>126.32850000000001</v>
      </c>
      <c r="N91" s="73">
        <f t="shared" si="20"/>
        <v>3.3271748649603587</v>
      </c>
      <c r="O91" s="42" t="s">
        <v>326</v>
      </c>
      <c r="P91" s="42" t="s">
        <v>327</v>
      </c>
    </row>
    <row r="92" spans="1:16" s="16" customFormat="1" ht="47.25" hidden="1" x14ac:dyDescent="0.25">
      <c r="A92" s="76" t="str">
        <f t="shared" si="13"/>
        <v>1 05 01050 01 4000110</v>
      </c>
      <c r="B92" s="77" t="str">
        <f>IF(MID(O92,1,6)&lt;&gt;"2 02 0",P92,VLOOKUP(O92,'сопоставительная таблица'!A:B,2,FALSE))</f>
        <v>Минимальный налог, зачисляемый в бюджеты субъектов Российской Федерации (прочие поступления)</v>
      </c>
      <c r="C92" s="78"/>
      <c r="D92" s="60"/>
      <c r="E92" s="57">
        <f t="shared" si="17"/>
        <v>0</v>
      </c>
      <c r="F92" s="60"/>
      <c r="G92" s="60">
        <v>1.6E-2</v>
      </c>
      <c r="H92" s="57">
        <f t="shared" si="18"/>
        <v>1.6E-2</v>
      </c>
      <c r="I92" s="73" t="e">
        <f t="shared" si="19"/>
        <v>#DIV/0!</v>
      </c>
      <c r="J92" s="60"/>
      <c r="K92" s="60">
        <v>0.90017999999999998</v>
      </c>
      <c r="L92" s="79" t="str">
        <f t="shared" si="16"/>
        <v/>
      </c>
      <c r="M92" s="57">
        <f t="shared" si="11"/>
        <v>-0.88417999999999997</v>
      </c>
      <c r="N92" s="73">
        <f t="shared" si="20"/>
        <v>1.7774222933191142E-2</v>
      </c>
      <c r="O92" s="42" t="s">
        <v>328</v>
      </c>
      <c r="P92" s="42" t="s">
        <v>329</v>
      </c>
    </row>
    <row r="93" spans="1:16" s="16" customFormat="1" ht="15.75" x14ac:dyDescent="0.25">
      <c r="A93" s="70" t="str">
        <f t="shared" si="13"/>
        <v>1 05 03000 00 0000000</v>
      </c>
      <c r="B93" s="71" t="str">
        <f>IF(MID(O93,1,6)&lt;&gt;"2 02 0",P93,VLOOKUP(O93,'сопоставительная таблица'!A:B,2,FALSE))</f>
        <v>Единый сельскохозяйственный налог</v>
      </c>
      <c r="C93" s="72"/>
      <c r="D93" s="57"/>
      <c r="E93" s="57">
        <f t="shared" si="17"/>
        <v>0</v>
      </c>
      <c r="F93" s="57"/>
      <c r="G93" s="57">
        <v>-0.27929999999999999</v>
      </c>
      <c r="H93" s="57">
        <f t="shared" si="18"/>
        <v>-0.27929999999999999</v>
      </c>
      <c r="I93" s="73"/>
      <c r="J93" s="57">
        <v>0</v>
      </c>
      <c r="K93" s="57">
        <v>-3.1669299999999998</v>
      </c>
      <c r="L93" s="73"/>
      <c r="M93" s="57">
        <f t="shared" si="11"/>
        <v>2.8876299999999997</v>
      </c>
      <c r="N93" s="73">
        <f t="shared" si="20"/>
        <v>8.8192666083557261E-2</v>
      </c>
      <c r="O93" s="30" t="s">
        <v>330</v>
      </c>
      <c r="P93" s="30" t="s">
        <v>331</v>
      </c>
    </row>
    <row r="94" spans="1:16" s="16" customFormat="1" ht="47.25" hidden="1" x14ac:dyDescent="0.25">
      <c r="A94" s="76" t="str">
        <f t="shared" si="13"/>
        <v>1 05 03020 01 1000110</v>
      </c>
      <c r="B94" s="77" t="str">
        <f>IF(MID(O94,1,6)&lt;&gt;"2 02 0",P94,VLOOKUP(O94,'сопоставительная таблица'!A:B,2,FALSE))</f>
        <v>Единый сельскохозяйственный налог (за налоговые периоды, истекшие до 1 января 2011 года) (сумма платежа)</v>
      </c>
      <c r="C94" s="78"/>
      <c r="D94" s="60"/>
      <c r="E94" s="57">
        <f t="shared" si="17"/>
        <v>0</v>
      </c>
      <c r="F94" s="60"/>
      <c r="G94" s="60">
        <v>-0.27905999999999997</v>
      </c>
      <c r="H94" s="57">
        <f t="shared" si="18"/>
        <v>-0.27905999999999997</v>
      </c>
      <c r="I94" s="73" t="e">
        <f t="shared" ref="I94:I125" si="21">G94/F94</f>
        <v>#DIV/0!</v>
      </c>
      <c r="J94" s="60"/>
      <c r="K94" s="60">
        <v>-2.8297300000000001</v>
      </c>
      <c r="L94" s="79" t="str">
        <f t="shared" si="16"/>
        <v/>
      </c>
      <c r="M94" s="57">
        <f t="shared" si="11"/>
        <v>2.5506700000000002</v>
      </c>
      <c r="N94" s="73">
        <f t="shared" si="20"/>
        <v>9.8617182558053226E-2</v>
      </c>
      <c r="O94" s="42" t="s">
        <v>332</v>
      </c>
      <c r="P94" s="42" t="s">
        <v>333</v>
      </c>
    </row>
    <row r="95" spans="1:16" s="16" customFormat="1" ht="47.25" hidden="1" x14ac:dyDescent="0.25">
      <c r="A95" s="76" t="str">
        <f t="shared" si="13"/>
        <v>1 05 03020 01 2100110</v>
      </c>
      <c r="B95" s="77" t="str">
        <f>IF(MID(O95,1,6)&lt;&gt;"2 02 0",P95,VLOOKUP(O95,'сопоставительная таблица'!A:B,2,FALSE))</f>
        <v>Единый сельскохозяйственный налог (за налоговые периоды, истекшие до 1 января 2011 года) (пени соответствующему платежу)</v>
      </c>
      <c r="C95" s="78"/>
      <c r="D95" s="60"/>
      <c r="E95" s="57">
        <f t="shared" si="17"/>
        <v>0</v>
      </c>
      <c r="F95" s="60"/>
      <c r="G95" s="60">
        <v>-2.4000000000000001E-4</v>
      </c>
      <c r="H95" s="57">
        <f t="shared" si="18"/>
        <v>-2.4000000000000001E-4</v>
      </c>
      <c r="I95" s="73" t="e">
        <f t="shared" si="21"/>
        <v>#DIV/0!</v>
      </c>
      <c r="J95" s="60"/>
      <c r="K95" s="60">
        <v>-0.3</v>
      </c>
      <c r="L95" s="79" t="str">
        <f t="shared" si="16"/>
        <v/>
      </c>
      <c r="M95" s="57">
        <f t="shared" si="11"/>
        <v>0.29975999999999997</v>
      </c>
      <c r="N95" s="73">
        <f t="shared" si="20"/>
        <v>8.0000000000000004E-4</v>
      </c>
      <c r="O95" s="42" t="s">
        <v>334</v>
      </c>
      <c r="P95" s="42" t="s">
        <v>335</v>
      </c>
    </row>
    <row r="96" spans="1:16" s="16" customFormat="1" ht="47.25" hidden="1" x14ac:dyDescent="0.25">
      <c r="A96" s="76" t="str">
        <f t="shared" si="13"/>
        <v>1 05 03020 01 3000110</v>
      </c>
      <c r="B96" s="77" t="str">
        <f>IF(MID(O96,1,6)&lt;&gt;"2 02 0",P96,VLOOKUP(O96,'сопоставительная таблица'!A:B,2,FALSE))</f>
        <v>Единый сельскохозяйственный налог (за налоговые периоды, истекшие до 1 января 2011 года) (суммы денежных взысканий (штрафов))</v>
      </c>
      <c r="C96" s="78"/>
      <c r="D96" s="60"/>
      <c r="E96" s="57">
        <f t="shared" si="17"/>
        <v>0</v>
      </c>
      <c r="F96" s="60"/>
      <c r="G96" s="60"/>
      <c r="H96" s="57">
        <f t="shared" si="18"/>
        <v>0</v>
      </c>
      <c r="I96" s="73" t="e">
        <f t="shared" si="21"/>
        <v>#DIV/0!</v>
      </c>
      <c r="J96" s="60"/>
      <c r="K96" s="60">
        <v>-3.7199999999999997E-2</v>
      </c>
      <c r="L96" s="79" t="str">
        <f t="shared" si="16"/>
        <v/>
      </c>
      <c r="M96" s="57">
        <f t="shared" si="11"/>
        <v>3.7199999999999997E-2</v>
      </c>
      <c r="N96" s="73">
        <f t="shared" si="20"/>
        <v>0</v>
      </c>
      <c r="O96" s="42" t="s">
        <v>336</v>
      </c>
      <c r="P96" s="42" t="s">
        <v>337</v>
      </c>
    </row>
    <row r="97" spans="1:17" s="16" customFormat="1" ht="15.75" x14ac:dyDescent="0.25">
      <c r="A97" s="70" t="str">
        <f t="shared" si="13"/>
        <v>1 06 00000 00 0000000</v>
      </c>
      <c r="B97" s="71" t="s">
        <v>1041</v>
      </c>
      <c r="C97" s="72">
        <f>C98+C110+C122</f>
        <v>2138952</v>
      </c>
      <c r="D97" s="57">
        <v>2209342</v>
      </c>
      <c r="E97" s="57">
        <f t="shared" si="17"/>
        <v>70390</v>
      </c>
      <c r="F97" s="57">
        <v>2209342</v>
      </c>
      <c r="G97" s="57">
        <v>2263909.6511400002</v>
      </c>
      <c r="H97" s="57">
        <f t="shared" si="18"/>
        <v>54567.651140000205</v>
      </c>
      <c r="I97" s="73">
        <f t="shared" si="21"/>
        <v>1.0246985985601145</v>
      </c>
      <c r="J97" s="57">
        <f>J98+J110+J122</f>
        <v>2293220.5</v>
      </c>
      <c r="K97" s="57">
        <f>K98+K110+K122</f>
        <v>2433158.0944400001</v>
      </c>
      <c r="L97" s="73">
        <f t="shared" si="16"/>
        <v>1.0610223022339109</v>
      </c>
      <c r="M97" s="57">
        <f t="shared" si="11"/>
        <v>-169248.44329999993</v>
      </c>
      <c r="N97" s="73">
        <f t="shared" si="20"/>
        <v>0.93044083584755599</v>
      </c>
      <c r="O97" s="30" t="s">
        <v>338</v>
      </c>
      <c r="P97" s="30" t="s">
        <v>339</v>
      </c>
      <c r="Q97" s="49"/>
    </row>
    <row r="98" spans="1:17" s="16" customFormat="1" ht="15.75" x14ac:dyDescent="0.25">
      <c r="A98" s="70" t="str">
        <f t="shared" si="13"/>
        <v>1 06 02000 00 0000000</v>
      </c>
      <c r="B98" s="71" t="str">
        <f>IF(MID(O98,1,6)&lt;&gt;"2 02 0",P98,VLOOKUP(O98,'сопоставительная таблица'!A:B,2,FALSE))</f>
        <v>Налог на имущество организаций</v>
      </c>
      <c r="C98" s="72">
        <v>1593912</v>
      </c>
      <c r="D98" s="57">
        <v>1515000</v>
      </c>
      <c r="E98" s="57">
        <f t="shared" si="17"/>
        <v>-78912</v>
      </c>
      <c r="F98" s="57">
        <v>1515000</v>
      </c>
      <c r="G98" s="57">
        <v>1529813.4194400001</v>
      </c>
      <c r="H98" s="57">
        <f t="shared" si="18"/>
        <v>14813.419440000085</v>
      </c>
      <c r="I98" s="73">
        <f t="shared" si="21"/>
        <v>1.0097778346138615</v>
      </c>
      <c r="J98" s="57">
        <v>1870000</v>
      </c>
      <c r="K98" s="57">
        <v>1872336.5319399999</v>
      </c>
      <c r="L98" s="73">
        <f t="shared" si="16"/>
        <v>1.0012494823208555</v>
      </c>
      <c r="M98" s="57">
        <f t="shared" si="11"/>
        <v>-342523.11249999981</v>
      </c>
      <c r="N98" s="73">
        <f t="shared" si="20"/>
        <v>0.81706113903300359</v>
      </c>
      <c r="O98" s="30" t="s">
        <v>340</v>
      </c>
      <c r="P98" s="30" t="s">
        <v>341</v>
      </c>
    </row>
    <row r="99" spans="1:17" s="16" customFormat="1" ht="15.75" hidden="1" x14ac:dyDescent="0.25">
      <c r="A99" s="76" t="str">
        <f t="shared" si="13"/>
        <v>1 06 02000 02 0000110</v>
      </c>
      <c r="B99" s="77" t="str">
        <f>IF(MID(O99,1,6)&lt;&gt;"2 02 0",P99,VLOOKUP(O99,'сопоставительная таблица'!A:B,2,FALSE))</f>
        <v>Налог на имущество организаций</v>
      </c>
      <c r="C99" s="78"/>
      <c r="D99" s="60">
        <v>1515000</v>
      </c>
      <c r="E99" s="57">
        <f t="shared" si="17"/>
        <v>1515000</v>
      </c>
      <c r="F99" s="60"/>
      <c r="G99" s="60"/>
      <c r="H99" s="57">
        <f t="shared" si="18"/>
        <v>0</v>
      </c>
      <c r="I99" s="73" t="e">
        <f t="shared" si="21"/>
        <v>#DIV/0!</v>
      </c>
      <c r="J99" s="60"/>
      <c r="K99" s="60"/>
      <c r="L99" s="79" t="str">
        <f t="shared" si="16"/>
        <v/>
      </c>
      <c r="M99" s="57">
        <f t="shared" si="11"/>
        <v>0</v>
      </c>
      <c r="N99" s="73" t="e">
        <f t="shared" si="20"/>
        <v>#DIV/0!</v>
      </c>
      <c r="O99" s="42" t="s">
        <v>342</v>
      </c>
      <c r="P99" s="42" t="s">
        <v>341</v>
      </c>
    </row>
    <row r="100" spans="1:17" s="16" customFormat="1" ht="31.5" hidden="1" x14ac:dyDescent="0.25">
      <c r="A100" s="76" t="str">
        <f t="shared" si="13"/>
        <v>1 06 02010 02 0000110</v>
      </c>
      <c r="B100" s="77" t="str">
        <f>IF(MID(O100,1,6)&lt;&gt;"2 02 0",P100,VLOOKUP(O100,'сопоставительная таблица'!A:B,2,FALSE))</f>
        <v>Налог на имущество организаций по имуществу, не входящему в Единую систему газоснабжения</v>
      </c>
      <c r="C100" s="78"/>
      <c r="D100" s="60"/>
      <c r="E100" s="57">
        <f t="shared" si="17"/>
        <v>0</v>
      </c>
      <c r="F100" s="60">
        <v>953100</v>
      </c>
      <c r="G100" s="60"/>
      <c r="H100" s="57">
        <f t="shared" si="18"/>
        <v>-953100</v>
      </c>
      <c r="I100" s="73">
        <f t="shared" si="21"/>
        <v>0</v>
      </c>
      <c r="J100" s="60">
        <v>1195000</v>
      </c>
      <c r="K100" s="60"/>
      <c r="L100" s="79" t="str">
        <f t="shared" si="16"/>
        <v/>
      </c>
      <c r="M100" s="57">
        <f t="shared" si="11"/>
        <v>0</v>
      </c>
      <c r="N100" s="73" t="e">
        <f t="shared" si="20"/>
        <v>#DIV/0!</v>
      </c>
      <c r="O100" s="42" t="s">
        <v>343</v>
      </c>
      <c r="P100" s="42" t="s">
        <v>344</v>
      </c>
    </row>
    <row r="101" spans="1:17" s="16" customFormat="1" ht="47.25" hidden="1" x14ac:dyDescent="0.25">
      <c r="A101" s="76" t="str">
        <f t="shared" si="13"/>
        <v>1 06 02010 02 1000110</v>
      </c>
      <c r="B101" s="77" t="str">
        <f>IF(MID(O101,1,6)&lt;&gt;"2 02 0",P101,VLOOKUP(O101,'сопоставительная таблица'!A:B,2,FALSE))</f>
        <v>Налог на имущество организаций по имуществу, не входящему в Единую систему газоснабжения (сумма платежа)</v>
      </c>
      <c r="C101" s="78"/>
      <c r="D101" s="60"/>
      <c r="E101" s="57">
        <f t="shared" si="17"/>
        <v>0</v>
      </c>
      <c r="F101" s="60"/>
      <c r="G101" s="60">
        <v>962683.40885000001</v>
      </c>
      <c r="H101" s="57">
        <f t="shared" si="18"/>
        <v>962683.40885000001</v>
      </c>
      <c r="I101" s="73" t="e">
        <f t="shared" si="21"/>
        <v>#DIV/0!</v>
      </c>
      <c r="J101" s="60"/>
      <c r="K101" s="60">
        <v>1194208.60934</v>
      </c>
      <c r="L101" s="79" t="str">
        <f t="shared" si="16"/>
        <v/>
      </c>
      <c r="M101" s="57">
        <f t="shared" si="11"/>
        <v>-231525.20048999996</v>
      </c>
      <c r="N101" s="73">
        <f t="shared" si="20"/>
        <v>0.80612666942842059</v>
      </c>
      <c r="O101" s="42" t="s">
        <v>345</v>
      </c>
      <c r="P101" s="42" t="s">
        <v>346</v>
      </c>
    </row>
    <row r="102" spans="1:17" s="16" customFormat="1" ht="47.25" hidden="1" x14ac:dyDescent="0.25">
      <c r="A102" s="76" t="str">
        <f t="shared" si="13"/>
        <v>1 06 02010 02 2100110</v>
      </c>
      <c r="B102" s="77" t="str">
        <f>IF(MID(O102,1,6)&lt;&gt;"2 02 0",P102,VLOOKUP(O102,'сопоставительная таблица'!A:B,2,FALSE))</f>
        <v>Налог на имущество организаций по имуществу, не входящему в Единую систему газоснабжения (пени по соответствующему платежу)</v>
      </c>
      <c r="C102" s="78"/>
      <c r="D102" s="60"/>
      <c r="E102" s="57">
        <f t="shared" si="17"/>
        <v>0</v>
      </c>
      <c r="F102" s="60"/>
      <c r="G102" s="60">
        <v>1576.27064</v>
      </c>
      <c r="H102" s="57">
        <f t="shared" si="18"/>
        <v>1576.27064</v>
      </c>
      <c r="I102" s="73" t="e">
        <f t="shared" si="21"/>
        <v>#DIV/0!</v>
      </c>
      <c r="J102" s="60"/>
      <c r="K102" s="60">
        <v>2920.1813499999998</v>
      </c>
      <c r="L102" s="79" t="str">
        <f t="shared" si="16"/>
        <v/>
      </c>
      <c r="M102" s="57">
        <f t="shared" si="11"/>
        <v>-1343.9107099999999</v>
      </c>
      <c r="N102" s="73">
        <f t="shared" si="20"/>
        <v>0.53978518834112821</v>
      </c>
      <c r="O102" s="42" t="s">
        <v>347</v>
      </c>
      <c r="P102" s="42" t="s">
        <v>348</v>
      </c>
    </row>
    <row r="103" spans="1:17" s="16" customFormat="1" ht="47.25" hidden="1" x14ac:dyDescent="0.25">
      <c r="A103" s="76" t="str">
        <f t="shared" si="13"/>
        <v>1 06 02010 02 2200110</v>
      </c>
      <c r="B103" s="77" t="str">
        <f>IF(MID(O103,1,6)&lt;&gt;"2 02 0",P103,VLOOKUP(O103,'сопоставительная таблица'!A:B,2,FALSE))</f>
        <v>Налог на имущество организаций по имуществу, не входящему в Единую систему газоснабжения (проценты по соответствующему платежу)</v>
      </c>
      <c r="C103" s="78"/>
      <c r="D103" s="60"/>
      <c r="E103" s="57">
        <f t="shared" si="17"/>
        <v>0</v>
      </c>
      <c r="F103" s="60"/>
      <c r="G103" s="60">
        <v>4.6244500000000004</v>
      </c>
      <c r="H103" s="57">
        <f t="shared" si="18"/>
        <v>4.6244500000000004</v>
      </c>
      <c r="I103" s="73" t="e">
        <f t="shared" si="21"/>
        <v>#DIV/0!</v>
      </c>
      <c r="J103" s="60"/>
      <c r="K103" s="60">
        <v>6.7175500000000001</v>
      </c>
      <c r="L103" s="79" t="str">
        <f t="shared" si="16"/>
        <v/>
      </c>
      <c r="M103" s="57">
        <f t="shared" si="11"/>
        <v>-2.0930999999999997</v>
      </c>
      <c r="N103" s="73">
        <f t="shared" si="20"/>
        <v>0.68841318635514437</v>
      </c>
      <c r="O103" s="42" t="s">
        <v>349</v>
      </c>
      <c r="P103" s="42" t="s">
        <v>350</v>
      </c>
    </row>
    <row r="104" spans="1:17" s="16" customFormat="1" ht="47.25" hidden="1" x14ac:dyDescent="0.25">
      <c r="A104" s="76" t="str">
        <f t="shared" si="13"/>
        <v>1 06 02010 02 3000110</v>
      </c>
      <c r="B104" s="77" t="str">
        <f>IF(MID(O104,1,6)&lt;&gt;"2 02 0",P104,VLOOKUP(O104,'сопоставительная таблица'!A:B,2,FALSE))</f>
        <v>Налог на имущество организаций по имуществу, не входящему в Единую систему газоснабжения (суммы денежных взысканий (штрафов))</v>
      </c>
      <c r="C104" s="78"/>
      <c r="D104" s="60"/>
      <c r="E104" s="57">
        <f t="shared" si="17"/>
        <v>0</v>
      </c>
      <c r="F104" s="60"/>
      <c r="G104" s="60">
        <v>-40.734490000000001</v>
      </c>
      <c r="H104" s="57">
        <f t="shared" si="18"/>
        <v>-40.734490000000001</v>
      </c>
      <c r="I104" s="73" t="e">
        <f t="shared" si="21"/>
        <v>#DIV/0!</v>
      </c>
      <c r="J104" s="60"/>
      <c r="K104" s="60">
        <v>738.07673999999997</v>
      </c>
      <c r="L104" s="79" t="str">
        <f t="shared" si="16"/>
        <v/>
      </c>
      <c r="M104" s="57">
        <f t="shared" si="11"/>
        <v>-778.81123000000002</v>
      </c>
      <c r="N104" s="73">
        <f t="shared" si="20"/>
        <v>-5.5190047040366022E-2</v>
      </c>
      <c r="O104" s="42" t="s">
        <v>351</v>
      </c>
      <c r="P104" s="42" t="s">
        <v>352</v>
      </c>
    </row>
    <row r="105" spans="1:17" s="16" customFormat="1" ht="47.25" hidden="1" x14ac:dyDescent="0.25">
      <c r="A105" s="76" t="str">
        <f t="shared" si="13"/>
        <v>1 06 02010 02 4000110</v>
      </c>
      <c r="B105" s="77" t="str">
        <f>IF(MID(O105,1,6)&lt;&gt;"2 02 0",P105,VLOOKUP(O105,'сопоставительная таблица'!A:B,2,FALSE))</f>
        <v>Налог на имущество организаций по имуществу, не входящему в Единую систему газоснабжения (прочие поступления)</v>
      </c>
      <c r="C105" s="78"/>
      <c r="D105" s="60"/>
      <c r="E105" s="57">
        <f t="shared" si="17"/>
        <v>0</v>
      </c>
      <c r="F105" s="60"/>
      <c r="G105" s="60">
        <v>17.279119999999999</v>
      </c>
      <c r="H105" s="57">
        <f t="shared" si="18"/>
        <v>17.279119999999999</v>
      </c>
      <c r="I105" s="73" t="e">
        <f t="shared" si="21"/>
        <v>#DIV/0!</v>
      </c>
      <c r="J105" s="60"/>
      <c r="K105" s="60">
        <v>83.694779999999994</v>
      </c>
      <c r="L105" s="79" t="str">
        <f t="shared" si="16"/>
        <v/>
      </c>
      <c r="M105" s="57">
        <f t="shared" si="11"/>
        <v>-66.415660000000003</v>
      </c>
      <c r="N105" s="73">
        <f t="shared" si="20"/>
        <v>0.20645397478791389</v>
      </c>
      <c r="O105" s="42" t="s">
        <v>353</v>
      </c>
      <c r="P105" s="42" t="s">
        <v>354</v>
      </c>
    </row>
    <row r="106" spans="1:17" s="16" customFormat="1" ht="31.5" hidden="1" x14ac:dyDescent="0.25">
      <c r="A106" s="76" t="str">
        <f t="shared" si="13"/>
        <v>1 06 02020 02 0000110</v>
      </c>
      <c r="B106" s="77" t="str">
        <f>IF(MID(O106,1,6)&lt;&gt;"2 02 0",P106,VLOOKUP(O106,'сопоставительная таблица'!A:B,2,FALSE))</f>
        <v>Налог на имущество организаций по имуществу, входящему в Единую систему газоснабжения</v>
      </c>
      <c r="C106" s="78"/>
      <c r="D106" s="60"/>
      <c r="E106" s="57">
        <f t="shared" si="17"/>
        <v>0</v>
      </c>
      <c r="F106" s="60">
        <v>561900</v>
      </c>
      <c r="G106" s="60"/>
      <c r="H106" s="57">
        <f t="shared" si="18"/>
        <v>-561900</v>
      </c>
      <c r="I106" s="73">
        <f t="shared" si="21"/>
        <v>0</v>
      </c>
      <c r="J106" s="60">
        <v>675000</v>
      </c>
      <c r="K106" s="60"/>
      <c r="L106" s="79" t="str">
        <f t="shared" si="16"/>
        <v/>
      </c>
      <c r="M106" s="57">
        <f t="shared" si="11"/>
        <v>0</v>
      </c>
      <c r="N106" s="73" t="e">
        <f t="shared" si="20"/>
        <v>#DIV/0!</v>
      </c>
      <c r="O106" s="42" t="s">
        <v>355</v>
      </c>
      <c r="P106" s="42" t="s">
        <v>356</v>
      </c>
    </row>
    <row r="107" spans="1:17" s="16" customFormat="1" ht="47.25" hidden="1" x14ac:dyDescent="0.25">
      <c r="A107" s="76" t="str">
        <f t="shared" si="13"/>
        <v>1 06 02020 02 1000110</v>
      </c>
      <c r="B107" s="77" t="str">
        <f>IF(MID(O107,1,6)&lt;&gt;"2 02 0",P107,VLOOKUP(O107,'сопоставительная таблица'!A:B,2,FALSE))</f>
        <v>Налог на имущество организаций по имуществу, входящему в Единую систему газоснабжения (сумма платежа)</v>
      </c>
      <c r="C107" s="78"/>
      <c r="D107" s="60"/>
      <c r="E107" s="57">
        <f t="shared" si="17"/>
        <v>0</v>
      </c>
      <c r="F107" s="60"/>
      <c r="G107" s="60">
        <v>565571.76159999997</v>
      </c>
      <c r="H107" s="57">
        <f t="shared" si="18"/>
        <v>565571.76159999997</v>
      </c>
      <c r="I107" s="73" t="e">
        <f t="shared" si="21"/>
        <v>#DIV/0!</v>
      </c>
      <c r="J107" s="60"/>
      <c r="K107" s="60">
        <v>674393.07700000005</v>
      </c>
      <c r="L107" s="79" t="str">
        <f t="shared" si="16"/>
        <v/>
      </c>
      <c r="M107" s="57">
        <f t="shared" si="11"/>
        <v>-108821.31540000008</v>
      </c>
      <c r="N107" s="73">
        <f t="shared" si="20"/>
        <v>0.83863814871278686</v>
      </c>
      <c r="O107" s="42" t="s">
        <v>357</v>
      </c>
      <c r="P107" s="42" t="s">
        <v>358</v>
      </c>
    </row>
    <row r="108" spans="1:17" s="16" customFormat="1" ht="31.5" hidden="1" x14ac:dyDescent="0.25">
      <c r="A108" s="76" t="str">
        <f t="shared" si="13"/>
        <v>1 06 02020 02 2100110</v>
      </c>
      <c r="B108" s="77" t="str">
        <f>IF(MID(O108,1,6)&lt;&gt;"2 02 0",P108,VLOOKUP(O108,'сопоставительная таблица'!A:B,2,FALSE))</f>
        <v>Налог на имущество организаций по имуществу, входящему в Единую систему газоснабжения</v>
      </c>
      <c r="C108" s="78"/>
      <c r="D108" s="60"/>
      <c r="E108" s="57">
        <f t="shared" si="17"/>
        <v>0</v>
      </c>
      <c r="F108" s="60"/>
      <c r="G108" s="60">
        <v>9.2700000000000005E-3</v>
      </c>
      <c r="H108" s="57">
        <f t="shared" si="18"/>
        <v>9.2700000000000005E-3</v>
      </c>
      <c r="I108" s="73" t="e">
        <f t="shared" si="21"/>
        <v>#DIV/0!</v>
      </c>
      <c r="J108" s="60"/>
      <c r="K108" s="60">
        <v>-13.824820000000001</v>
      </c>
      <c r="L108" s="79" t="str">
        <f t="shared" si="16"/>
        <v/>
      </c>
      <c r="M108" s="57">
        <f t="shared" si="11"/>
        <v>13.834090000000002</v>
      </c>
      <c r="N108" s="73">
        <f t="shared" si="20"/>
        <v>-6.705331425653281E-4</v>
      </c>
      <c r="O108" s="42" t="s">
        <v>359</v>
      </c>
      <c r="P108" s="42" t="s">
        <v>356</v>
      </c>
    </row>
    <row r="109" spans="1:17" s="16" customFormat="1" ht="47.25" hidden="1" x14ac:dyDescent="0.25">
      <c r="A109" s="76" t="str">
        <f t="shared" si="13"/>
        <v>1 06 02020 02 3000110</v>
      </c>
      <c r="B109" s="77" t="str">
        <f>IF(MID(O109,1,6)&lt;&gt;"2 02 0",P109,VLOOKUP(O109,'сопоставительная таблица'!A:B,2,FALSE))</f>
        <v>Налог на имущество организаций по имуществу, входящему в Единую систему газоснабжения (суммы денежных взысканий (штрафов))</v>
      </c>
      <c r="C109" s="78"/>
      <c r="D109" s="60"/>
      <c r="E109" s="57">
        <f t="shared" ref="E109:E140" si="22">D109-C109</f>
        <v>0</v>
      </c>
      <c r="F109" s="60"/>
      <c r="G109" s="60">
        <v>0.8</v>
      </c>
      <c r="H109" s="57">
        <f t="shared" ref="H109:H140" si="23">G109-F109</f>
        <v>0.8</v>
      </c>
      <c r="I109" s="73" t="e">
        <f t="shared" si="21"/>
        <v>#DIV/0!</v>
      </c>
      <c r="J109" s="60"/>
      <c r="K109" s="60"/>
      <c r="L109" s="79" t="str">
        <f t="shared" si="16"/>
        <v/>
      </c>
      <c r="M109" s="57">
        <f t="shared" si="11"/>
        <v>0.8</v>
      </c>
      <c r="N109" s="73" t="e">
        <f t="shared" si="20"/>
        <v>#DIV/0!</v>
      </c>
      <c r="O109" s="42" t="s">
        <v>360</v>
      </c>
      <c r="P109" s="42" t="s">
        <v>361</v>
      </c>
    </row>
    <row r="110" spans="1:17" s="16" customFormat="1" ht="15.75" x14ac:dyDescent="0.25">
      <c r="A110" s="70" t="str">
        <f t="shared" si="13"/>
        <v>1 06 04000 00 0000000</v>
      </c>
      <c r="B110" s="71" t="str">
        <f>IF(MID(O110,1,6)&lt;&gt;"2 02 0",P110,VLOOKUP(O110,'сопоставительная таблица'!A:B,2,FALSE))</f>
        <v>Транспортный налог</v>
      </c>
      <c r="C110" s="72">
        <v>544740</v>
      </c>
      <c r="D110" s="57">
        <v>694058</v>
      </c>
      <c r="E110" s="57">
        <f t="shared" si="22"/>
        <v>149318</v>
      </c>
      <c r="F110" s="57">
        <v>694058</v>
      </c>
      <c r="G110" s="57">
        <v>733805.7317</v>
      </c>
      <c r="H110" s="57">
        <f t="shared" si="23"/>
        <v>39747.731700000004</v>
      </c>
      <c r="I110" s="73">
        <f t="shared" si="21"/>
        <v>1.0572686024799081</v>
      </c>
      <c r="J110" s="57">
        <v>423000</v>
      </c>
      <c r="K110" s="57">
        <v>560555.5625</v>
      </c>
      <c r="L110" s="73">
        <f t="shared" si="16"/>
        <v>1.3251904550827422</v>
      </c>
      <c r="M110" s="57">
        <f t="shared" si="11"/>
        <v>173250.1692</v>
      </c>
      <c r="N110" s="73">
        <f t="shared" si="20"/>
        <v>1.3090686825536586</v>
      </c>
      <c r="O110" s="30" t="s">
        <v>362</v>
      </c>
      <c r="P110" s="30" t="s">
        <v>363</v>
      </c>
    </row>
    <row r="111" spans="1:17" s="16" customFormat="1" ht="15.75" x14ac:dyDescent="0.25">
      <c r="A111" s="76" t="str">
        <f t="shared" si="13"/>
        <v>1 06 04011 02 0000110</v>
      </c>
      <c r="B111" s="77" t="str">
        <f>IF(MID(O111,1,6)&lt;&gt;"2 02 0",P111,VLOOKUP(O111,'сопоставительная таблица'!A:B,2,FALSE))</f>
        <v>Транспортный налог с организаций</v>
      </c>
      <c r="C111" s="78"/>
      <c r="D111" s="60"/>
      <c r="E111" s="63">
        <f t="shared" si="22"/>
        <v>0</v>
      </c>
      <c r="F111" s="60">
        <v>110500</v>
      </c>
      <c r="G111" s="60">
        <f>G112+G113+G114+G115+G116</f>
        <v>110445.19730000001</v>
      </c>
      <c r="H111" s="63">
        <f t="shared" si="23"/>
        <v>-54.802699999985634</v>
      </c>
      <c r="I111" s="80">
        <f t="shared" si="21"/>
        <v>0.99950404796380099</v>
      </c>
      <c r="J111" s="60">
        <v>95000</v>
      </c>
      <c r="K111" s="60">
        <f>K112+K113+K114+K115+K116</f>
        <v>94535.516640000016</v>
      </c>
      <c r="L111" s="80">
        <f t="shared" si="16"/>
        <v>0.99511070147368441</v>
      </c>
      <c r="M111" s="63">
        <f t="shared" si="11"/>
        <v>15909.680659999998</v>
      </c>
      <c r="N111" s="80">
        <f t="shared" si="20"/>
        <v>1.1682931582273521</v>
      </c>
      <c r="O111" s="42" t="s">
        <v>364</v>
      </c>
      <c r="P111" s="42" t="s">
        <v>365</v>
      </c>
    </row>
    <row r="112" spans="1:17" s="16" customFormat="1" ht="31.5" hidden="1" x14ac:dyDescent="0.25">
      <c r="A112" s="76" t="str">
        <f t="shared" si="13"/>
        <v>1 06 04011 02 1000110</v>
      </c>
      <c r="B112" s="77" t="str">
        <f>IF(MID(O112,1,6)&lt;&gt;"2 02 0",P112,VLOOKUP(O112,'сопоставительная таблица'!A:B,2,FALSE))</f>
        <v>Транспортный налог с организаций (сумма платежа)</v>
      </c>
      <c r="C112" s="78"/>
      <c r="D112" s="60"/>
      <c r="E112" s="63">
        <f t="shared" si="22"/>
        <v>0</v>
      </c>
      <c r="F112" s="60"/>
      <c r="G112" s="60">
        <v>108484.99013000001</v>
      </c>
      <c r="H112" s="63">
        <f t="shared" si="23"/>
        <v>108484.99013000001</v>
      </c>
      <c r="I112" s="80" t="e">
        <f t="shared" si="21"/>
        <v>#DIV/0!</v>
      </c>
      <c r="J112" s="60"/>
      <c r="K112" s="60">
        <v>93100.663039999999</v>
      </c>
      <c r="L112" s="80" t="str">
        <f t="shared" si="16"/>
        <v/>
      </c>
      <c r="M112" s="63">
        <f t="shared" si="11"/>
        <v>15384.327090000006</v>
      </c>
      <c r="N112" s="80">
        <f t="shared" si="20"/>
        <v>1.1652440121010765</v>
      </c>
      <c r="O112" s="42" t="s">
        <v>366</v>
      </c>
      <c r="P112" s="42" t="s">
        <v>367</v>
      </c>
    </row>
    <row r="113" spans="1:16" s="16" customFormat="1" ht="31.5" hidden="1" x14ac:dyDescent="0.25">
      <c r="A113" s="76" t="str">
        <f t="shared" si="13"/>
        <v>1 06 04011 02 2100110</v>
      </c>
      <c r="B113" s="77" t="str">
        <f>IF(MID(O113,1,6)&lt;&gt;"2 02 0",P113,VLOOKUP(O113,'сопоставительная таблица'!A:B,2,FALSE))</f>
        <v>Транспортный налог с организаций (пени по соответствующему платежу)</v>
      </c>
      <c r="C113" s="78"/>
      <c r="D113" s="60"/>
      <c r="E113" s="63">
        <f t="shared" si="22"/>
        <v>0</v>
      </c>
      <c r="F113" s="60"/>
      <c r="G113" s="60">
        <v>1547.5102400000001</v>
      </c>
      <c r="H113" s="63">
        <f t="shared" si="23"/>
        <v>1547.5102400000001</v>
      </c>
      <c r="I113" s="80" t="e">
        <f t="shared" si="21"/>
        <v>#DIV/0!</v>
      </c>
      <c r="J113" s="60"/>
      <c r="K113" s="60">
        <v>990.59046000000001</v>
      </c>
      <c r="L113" s="80" t="str">
        <f t="shared" si="16"/>
        <v/>
      </c>
      <c r="M113" s="63">
        <f t="shared" si="11"/>
        <v>556.91978000000006</v>
      </c>
      <c r="N113" s="80">
        <f t="shared" si="20"/>
        <v>1.5622099166995815</v>
      </c>
      <c r="O113" s="42" t="s">
        <v>368</v>
      </c>
      <c r="P113" s="42" t="s">
        <v>369</v>
      </c>
    </row>
    <row r="114" spans="1:16" s="16" customFormat="1" ht="15.75" hidden="1" x14ac:dyDescent="0.25">
      <c r="A114" s="76" t="str">
        <f t="shared" si="13"/>
        <v>1 06 04011 02 2200110</v>
      </c>
      <c r="B114" s="77" t="str">
        <f>IF(MID(O114,1,6)&lt;&gt;"2 02 0",P114,VLOOKUP(O114,'сопоставительная таблица'!A:B,2,FALSE))</f>
        <v>Транспортный налог с организаций (проценты)</v>
      </c>
      <c r="C114" s="78"/>
      <c r="D114" s="60"/>
      <c r="E114" s="63">
        <f t="shared" si="22"/>
        <v>0</v>
      </c>
      <c r="F114" s="60"/>
      <c r="G114" s="60">
        <v>-2.3800000000000002E-2</v>
      </c>
      <c r="H114" s="63">
        <f t="shared" si="23"/>
        <v>-2.3800000000000002E-2</v>
      </c>
      <c r="I114" s="80" t="e">
        <f t="shared" si="21"/>
        <v>#DIV/0!</v>
      </c>
      <c r="J114" s="60"/>
      <c r="K114" s="60">
        <v>0.58155000000000001</v>
      </c>
      <c r="L114" s="80" t="str">
        <f t="shared" si="16"/>
        <v/>
      </c>
      <c r="M114" s="63">
        <f t="shared" si="11"/>
        <v>-0.60535000000000005</v>
      </c>
      <c r="N114" s="80">
        <f t="shared" si="20"/>
        <v>-4.0925113919697366E-2</v>
      </c>
      <c r="O114" s="42" t="s">
        <v>370</v>
      </c>
      <c r="P114" s="42" t="s">
        <v>371</v>
      </c>
    </row>
    <row r="115" spans="1:16" s="16" customFormat="1" ht="31.5" hidden="1" x14ac:dyDescent="0.25">
      <c r="A115" s="76" t="str">
        <f t="shared" si="13"/>
        <v>1 06 04011 02 3000110</v>
      </c>
      <c r="B115" s="77" t="str">
        <f>IF(MID(O115,1,6)&lt;&gt;"2 02 0",P115,VLOOKUP(O115,'сопоставительная таблица'!A:B,2,FALSE))</f>
        <v>Транспортный налог с организаций (суммы денежных взысканий (штрафов))</v>
      </c>
      <c r="C115" s="78"/>
      <c r="D115" s="60"/>
      <c r="E115" s="63">
        <f t="shared" si="22"/>
        <v>0</v>
      </c>
      <c r="F115" s="60"/>
      <c r="G115" s="60">
        <v>372.97286000000003</v>
      </c>
      <c r="H115" s="63">
        <f t="shared" si="23"/>
        <v>372.97286000000003</v>
      </c>
      <c r="I115" s="80" t="e">
        <f t="shared" si="21"/>
        <v>#DIV/0!</v>
      </c>
      <c r="J115" s="60"/>
      <c r="K115" s="60">
        <v>422.69472999999999</v>
      </c>
      <c r="L115" s="80" t="str">
        <f t="shared" si="16"/>
        <v/>
      </c>
      <c r="M115" s="63">
        <f t="shared" si="11"/>
        <v>-49.721869999999967</v>
      </c>
      <c r="N115" s="80">
        <f t="shared" si="20"/>
        <v>0.8823693165041353</v>
      </c>
      <c r="O115" s="42" t="s">
        <v>372</v>
      </c>
      <c r="P115" s="42" t="s">
        <v>373</v>
      </c>
    </row>
    <row r="116" spans="1:16" s="16" customFormat="1" ht="31.5" hidden="1" x14ac:dyDescent="0.25">
      <c r="A116" s="76" t="str">
        <f t="shared" si="13"/>
        <v>1 06 04011 02 4000110</v>
      </c>
      <c r="B116" s="77" t="str">
        <f>IF(MID(O116,1,6)&lt;&gt;"2 02 0",P116,VLOOKUP(O116,'сопоставительная таблица'!A:B,2,FALSE))</f>
        <v>Транспортный налог с организаций (прочие поступления)</v>
      </c>
      <c r="C116" s="78"/>
      <c r="D116" s="60"/>
      <c r="E116" s="63">
        <f t="shared" si="22"/>
        <v>0</v>
      </c>
      <c r="F116" s="60"/>
      <c r="G116" s="60">
        <v>39.747869999999999</v>
      </c>
      <c r="H116" s="63">
        <f t="shared" si="23"/>
        <v>39.747869999999999</v>
      </c>
      <c r="I116" s="80" t="e">
        <f t="shared" si="21"/>
        <v>#DIV/0!</v>
      </c>
      <c r="J116" s="60"/>
      <c r="K116" s="60">
        <v>20.98686</v>
      </c>
      <c r="L116" s="80" t="str">
        <f t="shared" si="16"/>
        <v/>
      </c>
      <c r="M116" s="63">
        <f t="shared" si="11"/>
        <v>18.761009999999999</v>
      </c>
      <c r="N116" s="80">
        <f t="shared" si="20"/>
        <v>1.8939407800881123</v>
      </c>
      <c r="O116" s="42" t="s">
        <v>374</v>
      </c>
      <c r="P116" s="42" t="s">
        <v>375</v>
      </c>
    </row>
    <row r="117" spans="1:16" s="16" customFormat="1" ht="15.75" x14ac:dyDescent="0.25">
      <c r="A117" s="76" t="str">
        <f t="shared" si="13"/>
        <v>1 06 04012 02 0000110</v>
      </c>
      <c r="B117" s="77" t="str">
        <f>IF(MID(O117,1,6)&lt;&gt;"2 02 0",P117,VLOOKUP(O117,'сопоставительная таблица'!A:B,2,FALSE))</f>
        <v>Транспортный налог с физических лиц</v>
      </c>
      <c r="C117" s="78"/>
      <c r="D117" s="60"/>
      <c r="E117" s="63">
        <f t="shared" si="22"/>
        <v>0</v>
      </c>
      <c r="F117" s="60">
        <v>583558</v>
      </c>
      <c r="G117" s="60">
        <f>G118+G119+G120+G121</f>
        <v>623360.5344</v>
      </c>
      <c r="H117" s="63">
        <f t="shared" si="23"/>
        <v>39802.534400000004</v>
      </c>
      <c r="I117" s="80">
        <f t="shared" si="21"/>
        <v>1.0682066468114566</v>
      </c>
      <c r="J117" s="60">
        <v>328000</v>
      </c>
      <c r="K117" s="60">
        <v>466020</v>
      </c>
      <c r="L117" s="80">
        <f t="shared" si="16"/>
        <v>1.4207926829268294</v>
      </c>
      <c r="M117" s="63">
        <f t="shared" si="11"/>
        <v>157340.5344</v>
      </c>
      <c r="N117" s="80">
        <f t="shared" si="20"/>
        <v>1.3376261413673234</v>
      </c>
      <c r="O117" s="42" t="s">
        <v>376</v>
      </c>
      <c r="P117" s="42" t="s">
        <v>377</v>
      </c>
    </row>
    <row r="118" spans="1:16" s="16" customFormat="1" ht="31.5" hidden="1" x14ac:dyDescent="0.25">
      <c r="A118" s="76" t="str">
        <f t="shared" si="13"/>
        <v>1 06 04012 02 1000110</v>
      </c>
      <c r="B118" s="77" t="str">
        <f>IF(MID(O118,1,6)&lt;&gt;"2 02 0",P118,VLOOKUP(O118,'сопоставительная таблица'!A:B,2,FALSE))</f>
        <v>Транспортный налог с физических лиц (сумма платежа)</v>
      </c>
      <c r="C118" s="78"/>
      <c r="D118" s="60"/>
      <c r="E118" s="57">
        <f t="shared" si="22"/>
        <v>0</v>
      </c>
      <c r="F118" s="60"/>
      <c r="G118" s="60">
        <v>607032.79382000002</v>
      </c>
      <c r="H118" s="57">
        <f t="shared" si="23"/>
        <v>607032.79382000002</v>
      </c>
      <c r="I118" s="73" t="e">
        <f t="shared" si="21"/>
        <v>#DIV/0!</v>
      </c>
      <c r="J118" s="60"/>
      <c r="K118" s="60">
        <v>454524.87420000002</v>
      </c>
      <c r="L118" s="79" t="str">
        <f t="shared" si="16"/>
        <v/>
      </c>
      <c r="M118" s="57">
        <f t="shared" si="11"/>
        <v>152507.91962</v>
      </c>
      <c r="N118" s="80">
        <f t="shared" si="20"/>
        <v>1.3355326149936813</v>
      </c>
      <c r="O118" s="42" t="s">
        <v>378</v>
      </c>
      <c r="P118" s="42" t="s">
        <v>379</v>
      </c>
    </row>
    <row r="119" spans="1:16" s="16" customFormat="1" ht="31.5" hidden="1" x14ac:dyDescent="0.25">
      <c r="A119" s="76" t="str">
        <f t="shared" si="13"/>
        <v>1 06 04012 02 2100110</v>
      </c>
      <c r="B119" s="77" t="str">
        <f>IF(MID(O119,1,6)&lt;&gt;"2 02 0",P119,VLOOKUP(O119,'сопоставительная таблица'!A:B,2,FALSE))</f>
        <v>Транспортный налог с физических лиц (пени по соответствующему платежу)</v>
      </c>
      <c r="C119" s="78"/>
      <c r="D119" s="60"/>
      <c r="E119" s="57">
        <f t="shared" si="22"/>
        <v>0</v>
      </c>
      <c r="F119" s="60"/>
      <c r="G119" s="60">
        <v>16421.781709999999</v>
      </c>
      <c r="H119" s="57">
        <f t="shared" si="23"/>
        <v>16421.781709999999</v>
      </c>
      <c r="I119" s="73" t="e">
        <f t="shared" si="21"/>
        <v>#DIV/0!</v>
      </c>
      <c r="J119" s="60"/>
      <c r="K119" s="60">
        <v>11486.19289</v>
      </c>
      <c r="L119" s="79" t="str">
        <f t="shared" si="16"/>
        <v/>
      </c>
      <c r="M119" s="57">
        <f t="shared" si="11"/>
        <v>4935.588819999999</v>
      </c>
      <c r="N119" s="80">
        <f t="shared" si="20"/>
        <v>1.4296975392339941</v>
      </c>
      <c r="O119" s="42" t="s">
        <v>380</v>
      </c>
      <c r="P119" s="42" t="s">
        <v>381</v>
      </c>
    </row>
    <row r="120" spans="1:16" s="16" customFormat="1" ht="31.5" hidden="1" x14ac:dyDescent="0.25">
      <c r="A120" s="76" t="str">
        <f t="shared" si="13"/>
        <v>1 06 04012 02 3000110</v>
      </c>
      <c r="B120" s="77" t="str">
        <f>IF(MID(O120,1,6)&lt;&gt;"2 02 0",P120,VLOOKUP(O120,'сопоставительная таблица'!A:B,2,FALSE))</f>
        <v>Транспортный налог с физических лиц (суммы денежных взысканий (штрафов))</v>
      </c>
      <c r="C120" s="78"/>
      <c r="D120" s="60"/>
      <c r="E120" s="57">
        <f t="shared" si="22"/>
        <v>0</v>
      </c>
      <c r="F120" s="60"/>
      <c r="G120" s="60">
        <v>-2.8845299999999998</v>
      </c>
      <c r="H120" s="57">
        <f t="shared" si="23"/>
        <v>-2.8845299999999998</v>
      </c>
      <c r="I120" s="73" t="e">
        <f t="shared" si="21"/>
        <v>#DIV/0!</v>
      </c>
      <c r="J120" s="60"/>
      <c r="K120" s="60">
        <v>1.2174</v>
      </c>
      <c r="L120" s="79" t="str">
        <f t="shared" si="16"/>
        <v/>
      </c>
      <c r="M120" s="57">
        <f t="shared" si="11"/>
        <v>-4.1019299999999994</v>
      </c>
      <c r="N120" s="80">
        <f t="shared" si="20"/>
        <v>-2.3694184327254804</v>
      </c>
      <c r="O120" s="42" t="s">
        <v>382</v>
      </c>
      <c r="P120" s="42" t="s">
        <v>383</v>
      </c>
    </row>
    <row r="121" spans="1:16" s="16" customFormat="1" ht="31.5" hidden="1" x14ac:dyDescent="0.25">
      <c r="A121" s="76" t="str">
        <f t="shared" si="13"/>
        <v>1 06 04012 02 4000110</v>
      </c>
      <c r="B121" s="77" t="str">
        <f>IF(MID(O121,1,6)&lt;&gt;"2 02 0",P121,VLOOKUP(O121,'сопоставительная таблица'!A:B,2,FALSE))</f>
        <v>Транспортный налог с физических лиц (прочие поступления)</v>
      </c>
      <c r="C121" s="78"/>
      <c r="D121" s="60"/>
      <c r="E121" s="57">
        <f t="shared" si="22"/>
        <v>0</v>
      </c>
      <c r="F121" s="60"/>
      <c r="G121" s="60">
        <v>-91.156599999999997</v>
      </c>
      <c r="H121" s="57">
        <f t="shared" si="23"/>
        <v>-91.156599999999997</v>
      </c>
      <c r="I121" s="73" t="e">
        <f t="shared" si="21"/>
        <v>#DIV/0!</v>
      </c>
      <c r="J121" s="60"/>
      <c r="K121" s="60">
        <v>7.7613700000000003</v>
      </c>
      <c r="L121" s="79" t="str">
        <f t="shared" si="16"/>
        <v/>
      </c>
      <c r="M121" s="57">
        <f t="shared" si="11"/>
        <v>-98.917969999999997</v>
      </c>
      <c r="N121" s="80">
        <f t="shared" si="20"/>
        <v>-11.744911014421422</v>
      </c>
      <c r="O121" s="42" t="s">
        <v>384</v>
      </c>
      <c r="P121" s="42" t="s">
        <v>385</v>
      </c>
    </row>
    <row r="122" spans="1:16" s="16" customFormat="1" ht="15.75" x14ac:dyDescent="0.25">
      <c r="A122" s="70" t="str">
        <f t="shared" si="13"/>
        <v>1 06 05000 00 0000000</v>
      </c>
      <c r="B122" s="71" t="str">
        <f>IF(MID(O122,1,6)&lt;&gt;"2 02 0",P122,VLOOKUP(O122,'сопоставительная таблица'!A:B,2,FALSE))</f>
        <v>Налог на игорный бизнес</v>
      </c>
      <c r="C122" s="72">
        <v>300</v>
      </c>
      <c r="D122" s="57">
        <v>284</v>
      </c>
      <c r="E122" s="57">
        <f t="shared" si="22"/>
        <v>-16</v>
      </c>
      <c r="F122" s="57">
        <v>284</v>
      </c>
      <c r="G122" s="57">
        <v>290.5</v>
      </c>
      <c r="H122" s="57">
        <f t="shared" si="23"/>
        <v>6.5</v>
      </c>
      <c r="I122" s="73">
        <f t="shared" si="21"/>
        <v>1.022887323943662</v>
      </c>
      <c r="J122" s="57">
        <v>220.5</v>
      </c>
      <c r="K122" s="57">
        <v>266</v>
      </c>
      <c r="L122" s="73">
        <f t="shared" si="16"/>
        <v>1.2063492063492063</v>
      </c>
      <c r="M122" s="57">
        <f t="shared" si="11"/>
        <v>24.5</v>
      </c>
      <c r="N122" s="82">
        <f t="shared" si="20"/>
        <v>1.0921052631578947</v>
      </c>
      <c r="O122" s="30" t="s">
        <v>386</v>
      </c>
      <c r="P122" s="30" t="s">
        <v>387</v>
      </c>
    </row>
    <row r="123" spans="1:16" s="16" customFormat="1" ht="15.75" hidden="1" x14ac:dyDescent="0.25">
      <c r="A123" s="76" t="str">
        <f t="shared" si="13"/>
        <v>1 06 05000 02 0000110</v>
      </c>
      <c r="B123" s="77" t="str">
        <f>IF(MID(O123,1,6)&lt;&gt;"2 02 0",P123,VLOOKUP(O123,'сопоставительная таблица'!A:B,2,FALSE))</f>
        <v>Налог на игорный бизнес</v>
      </c>
      <c r="C123" s="78"/>
      <c r="D123" s="60">
        <v>284</v>
      </c>
      <c r="E123" s="57">
        <f t="shared" si="22"/>
        <v>284</v>
      </c>
      <c r="F123" s="60">
        <v>284</v>
      </c>
      <c r="G123" s="60"/>
      <c r="H123" s="57">
        <f t="shared" si="23"/>
        <v>-284</v>
      </c>
      <c r="I123" s="73">
        <f t="shared" si="21"/>
        <v>0</v>
      </c>
      <c r="J123" s="60">
        <v>220.5</v>
      </c>
      <c r="K123" s="60"/>
      <c r="L123" s="79" t="str">
        <f t="shared" si="16"/>
        <v/>
      </c>
      <c r="M123" s="57">
        <f t="shared" si="11"/>
        <v>0</v>
      </c>
      <c r="N123" s="73" t="e">
        <f t="shared" si="20"/>
        <v>#DIV/0!</v>
      </c>
      <c r="O123" s="42" t="s">
        <v>388</v>
      </c>
      <c r="P123" s="42" t="s">
        <v>387</v>
      </c>
    </row>
    <row r="124" spans="1:16" s="16" customFormat="1" ht="15.75" hidden="1" x14ac:dyDescent="0.25">
      <c r="A124" s="76" t="str">
        <f t="shared" si="13"/>
        <v>1 06 05000 02 1000110</v>
      </c>
      <c r="B124" s="77" t="str">
        <f>IF(MID(O124,1,6)&lt;&gt;"2 02 0",P124,VLOOKUP(O124,'сопоставительная таблица'!A:B,2,FALSE))</f>
        <v>Налог на игорный бизнес (сумма платежа)</v>
      </c>
      <c r="C124" s="78"/>
      <c r="D124" s="60"/>
      <c r="E124" s="57">
        <f t="shared" si="22"/>
        <v>0</v>
      </c>
      <c r="F124" s="60"/>
      <c r="G124" s="60">
        <v>290.5</v>
      </c>
      <c r="H124" s="57">
        <f t="shared" si="23"/>
        <v>290.5</v>
      </c>
      <c r="I124" s="73" t="e">
        <f t="shared" si="21"/>
        <v>#DIV/0!</v>
      </c>
      <c r="J124" s="60"/>
      <c r="K124" s="60">
        <v>266</v>
      </c>
      <c r="L124" s="79" t="str">
        <f t="shared" si="16"/>
        <v/>
      </c>
      <c r="M124" s="57">
        <f t="shared" si="11"/>
        <v>24.5</v>
      </c>
      <c r="N124" s="73">
        <f t="shared" si="20"/>
        <v>1.0921052631578947</v>
      </c>
      <c r="O124" s="42" t="s">
        <v>389</v>
      </c>
      <c r="P124" s="42" t="s">
        <v>390</v>
      </c>
    </row>
    <row r="125" spans="1:16" s="16" customFormat="1" ht="47.25" x14ac:dyDescent="0.25">
      <c r="A125" s="70" t="str">
        <f t="shared" si="13"/>
        <v>1 07 00000 00 0000000</v>
      </c>
      <c r="B125" s="71" t="s">
        <v>1050</v>
      </c>
      <c r="C125" s="72">
        <f>C126+C141</f>
        <v>629500</v>
      </c>
      <c r="D125" s="57">
        <v>672300</v>
      </c>
      <c r="E125" s="57">
        <f t="shared" si="22"/>
        <v>42800</v>
      </c>
      <c r="F125" s="57">
        <v>672300</v>
      </c>
      <c r="G125" s="57">
        <v>709055.82128999999</v>
      </c>
      <c r="H125" s="57">
        <f t="shared" si="23"/>
        <v>36755.821289999993</v>
      </c>
      <c r="I125" s="73">
        <f t="shared" si="21"/>
        <v>1.0546717556001786</v>
      </c>
      <c r="J125" s="57">
        <v>805500</v>
      </c>
      <c r="K125" s="57">
        <v>802270.69215999998</v>
      </c>
      <c r="L125" s="73">
        <f t="shared" si="16"/>
        <v>0.99599092757293606</v>
      </c>
      <c r="M125" s="57">
        <f t="shared" si="11"/>
        <v>-93214.870869999984</v>
      </c>
      <c r="N125" s="73">
        <f t="shared" si="20"/>
        <v>0.8838111976656754</v>
      </c>
      <c r="O125" s="30" t="s">
        <v>391</v>
      </c>
      <c r="P125" s="30" t="s">
        <v>392</v>
      </c>
    </row>
    <row r="126" spans="1:16" s="16" customFormat="1" ht="15.75" x14ac:dyDescent="0.25">
      <c r="A126" s="70" t="str">
        <f t="shared" si="13"/>
        <v>1 07 01000 00 0000000</v>
      </c>
      <c r="B126" s="71" t="str">
        <f>IF(MID(O126,1,6)&lt;&gt;"2 02 0",P126,VLOOKUP(O126,'сопоставительная таблица'!A:B,2,FALSE))</f>
        <v>Налог на добычу полезных ископаемых</v>
      </c>
      <c r="C126" s="72">
        <v>240000</v>
      </c>
      <c r="D126" s="57">
        <v>215000</v>
      </c>
      <c r="E126" s="57">
        <f t="shared" si="22"/>
        <v>-25000</v>
      </c>
      <c r="F126" s="57">
        <v>215000</v>
      </c>
      <c r="G126" s="57">
        <v>207094.33027999999</v>
      </c>
      <c r="H126" s="57">
        <f t="shared" si="23"/>
        <v>-7905.6697200000053</v>
      </c>
      <c r="I126" s="73">
        <f t="shared" ref="I126:I158" si="24">G126/F126</f>
        <v>0.96322944316279069</v>
      </c>
      <c r="J126" s="57">
        <v>343000</v>
      </c>
      <c r="K126" s="57">
        <v>346326.34365</v>
      </c>
      <c r="L126" s="73">
        <f t="shared" si="16"/>
        <v>1.0096977948979591</v>
      </c>
      <c r="M126" s="57">
        <f t="shared" si="11"/>
        <v>-139232.01337</v>
      </c>
      <c r="N126" s="73">
        <f t="shared" si="20"/>
        <v>0.59797452338563961</v>
      </c>
      <c r="O126" s="30" t="s">
        <v>393</v>
      </c>
      <c r="P126" s="30" t="s">
        <v>394</v>
      </c>
    </row>
    <row r="127" spans="1:16" s="16" customFormat="1" ht="15.75" hidden="1" x14ac:dyDescent="0.25">
      <c r="A127" s="76" t="str">
        <f t="shared" si="13"/>
        <v>1 07 01000 01 0000110</v>
      </c>
      <c r="B127" s="77" t="str">
        <f>IF(MID(O127,1,6)&lt;&gt;"2 02 0",P127,VLOOKUP(O127,'сопоставительная таблица'!A:B,2,FALSE))</f>
        <v>Налог на добычу полезных ископаемых</v>
      </c>
      <c r="C127" s="78"/>
      <c r="D127" s="60">
        <v>215000</v>
      </c>
      <c r="E127" s="57">
        <f t="shared" si="22"/>
        <v>215000</v>
      </c>
      <c r="F127" s="60"/>
      <c r="G127" s="60"/>
      <c r="H127" s="57">
        <f t="shared" si="23"/>
        <v>0</v>
      </c>
      <c r="I127" s="73" t="e">
        <f t="shared" si="24"/>
        <v>#DIV/0!</v>
      </c>
      <c r="J127" s="60"/>
      <c r="K127" s="60"/>
      <c r="L127" s="79" t="str">
        <f t="shared" si="16"/>
        <v/>
      </c>
      <c r="M127" s="57">
        <f t="shared" si="11"/>
        <v>0</v>
      </c>
      <c r="N127" s="73" t="e">
        <f t="shared" si="20"/>
        <v>#DIV/0!</v>
      </c>
      <c r="O127" s="42" t="s">
        <v>395</v>
      </c>
      <c r="P127" s="42" t="s">
        <v>394</v>
      </c>
    </row>
    <row r="128" spans="1:16" s="16" customFormat="1" ht="31.5" x14ac:dyDescent="0.25">
      <c r="A128" s="76" t="str">
        <f t="shared" si="13"/>
        <v>1 07 01020 01 0000110</v>
      </c>
      <c r="B128" s="77" t="str">
        <f>IF(MID(O128,1,6)&lt;&gt;"2 02 0",P128,VLOOKUP(O128,'сопоставительная таблица'!A:B,2,FALSE))</f>
        <v>Налог на добычу общераспространенных полезных ископаемых</v>
      </c>
      <c r="C128" s="78"/>
      <c r="D128" s="60"/>
      <c r="E128" s="63">
        <f t="shared" si="22"/>
        <v>0</v>
      </c>
      <c r="F128" s="60">
        <v>11500</v>
      </c>
      <c r="G128" s="60">
        <f>G129+G130+G131</f>
        <v>11498.107490000002</v>
      </c>
      <c r="H128" s="63">
        <f t="shared" si="23"/>
        <v>-1.8925099999978556</v>
      </c>
      <c r="I128" s="80">
        <f t="shared" si="24"/>
        <v>0.99983543391304364</v>
      </c>
      <c r="J128" s="63">
        <v>11000</v>
      </c>
      <c r="K128" s="63">
        <f>K129+K130+K131</f>
        <v>21803.373499999998</v>
      </c>
      <c r="L128" s="80">
        <f t="shared" si="16"/>
        <v>1.9821248636363635</v>
      </c>
      <c r="M128" s="63">
        <f t="shared" si="11"/>
        <v>-10305.266009999996</v>
      </c>
      <c r="N128" s="80">
        <f t="shared" si="20"/>
        <v>0.52735451649259701</v>
      </c>
      <c r="O128" s="42" t="s">
        <v>396</v>
      </c>
      <c r="P128" s="42" t="s">
        <v>397</v>
      </c>
    </row>
    <row r="129" spans="1:16" s="16" customFormat="1" ht="31.5" hidden="1" x14ac:dyDescent="0.25">
      <c r="A129" s="76" t="str">
        <f t="shared" si="13"/>
        <v>1 07 01020 01 1000110</v>
      </c>
      <c r="B129" s="77" t="str">
        <f>IF(MID(O129,1,6)&lt;&gt;"2 02 0",P129,VLOOKUP(O129,'сопоставительная таблица'!A:B,2,FALSE))</f>
        <v>Налог на добычу общераспространенных полезных ископаемых (сумма платежа)</v>
      </c>
      <c r="C129" s="78"/>
      <c r="D129" s="60"/>
      <c r="E129" s="63">
        <f t="shared" si="22"/>
        <v>0</v>
      </c>
      <c r="F129" s="60"/>
      <c r="G129" s="60">
        <v>11252.191000000001</v>
      </c>
      <c r="H129" s="63">
        <f t="shared" si="23"/>
        <v>11252.191000000001</v>
      </c>
      <c r="I129" s="80" t="e">
        <f t="shared" si="24"/>
        <v>#DIV/0!</v>
      </c>
      <c r="J129" s="63"/>
      <c r="K129" s="63">
        <v>21765.378489999999</v>
      </c>
      <c r="L129" s="80" t="str">
        <f t="shared" si="16"/>
        <v/>
      </c>
      <c r="M129" s="63">
        <f t="shared" si="11"/>
        <v>-10513.187489999998</v>
      </c>
      <c r="N129" s="80">
        <f t="shared" si="20"/>
        <v>0.51697658302472282</v>
      </c>
      <c r="O129" s="42" t="s">
        <v>398</v>
      </c>
      <c r="P129" s="42" t="s">
        <v>399</v>
      </c>
    </row>
    <row r="130" spans="1:16" s="16" customFormat="1" ht="31.5" hidden="1" x14ac:dyDescent="0.25">
      <c r="A130" s="76" t="str">
        <f t="shared" si="13"/>
        <v>1 07 01020 01 2100110</v>
      </c>
      <c r="B130" s="77" t="str">
        <f>IF(MID(O130,1,6)&lt;&gt;"2 02 0",P130,VLOOKUP(O130,'сопоставительная таблица'!A:B,2,FALSE))</f>
        <v>Налог на добычу общераспространенных полезных ископаемых (пени)</v>
      </c>
      <c r="C130" s="78"/>
      <c r="D130" s="60"/>
      <c r="E130" s="63">
        <f t="shared" si="22"/>
        <v>0</v>
      </c>
      <c r="F130" s="60"/>
      <c r="G130" s="60">
        <v>217.04778999999999</v>
      </c>
      <c r="H130" s="63">
        <f t="shared" si="23"/>
        <v>217.04778999999999</v>
      </c>
      <c r="I130" s="80" t="e">
        <f t="shared" si="24"/>
        <v>#DIV/0!</v>
      </c>
      <c r="J130" s="63"/>
      <c r="K130" s="63">
        <v>33.792909999999999</v>
      </c>
      <c r="L130" s="80" t="str">
        <f t="shared" si="16"/>
        <v/>
      </c>
      <c r="M130" s="63">
        <f t="shared" si="11"/>
        <v>183.25487999999999</v>
      </c>
      <c r="N130" s="80">
        <f t="shared" si="20"/>
        <v>6.4228795330144699</v>
      </c>
      <c r="O130" s="42" t="s">
        <v>400</v>
      </c>
      <c r="P130" s="42" t="s">
        <v>401</v>
      </c>
    </row>
    <row r="131" spans="1:16" s="16" customFormat="1" ht="47.25" hidden="1" x14ac:dyDescent="0.25">
      <c r="A131" s="76" t="str">
        <f t="shared" si="13"/>
        <v>1 07 01020 01 3000110</v>
      </c>
      <c r="B131" s="77" t="str">
        <f>IF(MID(O131,1,6)&lt;&gt;"2 02 0",P131,VLOOKUP(O131,'сопоставительная таблица'!A:B,2,FALSE))</f>
        <v>Налог на добычу общераспространенных полезных ископаемых (суммы денежных взысканий (штрафов))</v>
      </c>
      <c r="C131" s="78"/>
      <c r="D131" s="60"/>
      <c r="E131" s="63">
        <f t="shared" si="22"/>
        <v>0</v>
      </c>
      <c r="F131" s="60"/>
      <c r="G131" s="60">
        <v>28.8687</v>
      </c>
      <c r="H131" s="63">
        <f t="shared" si="23"/>
        <v>28.8687</v>
      </c>
      <c r="I131" s="80" t="e">
        <f t="shared" si="24"/>
        <v>#DIV/0!</v>
      </c>
      <c r="J131" s="63"/>
      <c r="K131" s="63">
        <v>4.2020999999999997</v>
      </c>
      <c r="L131" s="80" t="str">
        <f t="shared" si="16"/>
        <v/>
      </c>
      <c r="M131" s="63">
        <f t="shared" si="11"/>
        <v>24.666600000000003</v>
      </c>
      <c r="N131" s="80">
        <f t="shared" si="20"/>
        <v>6.8700649675162424</v>
      </c>
      <c r="O131" s="42" t="s">
        <v>402</v>
      </c>
      <c r="P131" s="42" t="s">
        <v>403</v>
      </c>
    </row>
    <row r="132" spans="1:16" s="16" customFormat="1" ht="47.25" x14ac:dyDescent="0.25">
      <c r="A132" s="76" t="str">
        <f t="shared" si="13"/>
        <v>1 07 01030 01 0000110</v>
      </c>
      <c r="B132" s="77" t="str">
        <f>IF(MID(O132,1,6)&lt;&gt;"2 02 0",P132,VLOOKUP(O132,'сопоставительная таблица'!A:B,2,FALSE))</f>
        <v>Налог на добычу прочих полезных ископаемых (за исключением полезных ископаемых в виде природных алмазов)</v>
      </c>
      <c r="C132" s="78"/>
      <c r="D132" s="60"/>
      <c r="E132" s="63">
        <f t="shared" si="22"/>
        <v>0</v>
      </c>
      <c r="F132" s="60">
        <v>203210</v>
      </c>
      <c r="G132" s="60">
        <f>G133+G134+G135+G136</f>
        <v>195309.47704</v>
      </c>
      <c r="H132" s="63">
        <f t="shared" si="23"/>
        <v>-7900.5229600000021</v>
      </c>
      <c r="I132" s="80">
        <f t="shared" si="24"/>
        <v>0.96112138693961913</v>
      </c>
      <c r="J132" s="63">
        <v>331775</v>
      </c>
      <c r="K132" s="63">
        <f>K133+K134+K135+K136</f>
        <v>324248.93895999994</v>
      </c>
      <c r="L132" s="80">
        <f t="shared" si="16"/>
        <v>0.97731576809584786</v>
      </c>
      <c r="M132" s="63">
        <f t="shared" si="11"/>
        <v>-128939.46191999994</v>
      </c>
      <c r="N132" s="80">
        <f t="shared" si="20"/>
        <v>0.60234422868564519</v>
      </c>
      <c r="O132" s="42" t="s">
        <v>404</v>
      </c>
      <c r="P132" s="42" t="s">
        <v>405</v>
      </c>
    </row>
    <row r="133" spans="1:16" s="16" customFormat="1" ht="47.25" hidden="1" x14ac:dyDescent="0.25">
      <c r="A133" s="76" t="str">
        <f t="shared" si="13"/>
        <v>1 07 01030 01 1000110</v>
      </c>
      <c r="B133" s="77" t="str">
        <f>IF(MID(O133,1,6)&lt;&gt;"2 02 0",P133,VLOOKUP(O133,'сопоставительная таблица'!A:B,2,FALSE))</f>
        <v>Налог на добычу прочих полезных ископаемых (за исключением полезных ископаемых в виде природных алмазов) (сумма платежа)</v>
      </c>
      <c r="C133" s="78"/>
      <c r="D133" s="60"/>
      <c r="E133" s="63">
        <f t="shared" si="22"/>
        <v>0</v>
      </c>
      <c r="F133" s="60"/>
      <c r="G133" s="60">
        <v>195120.08971</v>
      </c>
      <c r="H133" s="63">
        <f t="shared" si="23"/>
        <v>195120.08971</v>
      </c>
      <c r="I133" s="80" t="e">
        <f t="shared" si="24"/>
        <v>#DIV/0!</v>
      </c>
      <c r="J133" s="63"/>
      <c r="K133" s="63">
        <v>323985.78421999997</v>
      </c>
      <c r="L133" s="80" t="str">
        <f t="shared" si="16"/>
        <v/>
      </c>
      <c r="M133" s="63">
        <f t="shared" si="11"/>
        <v>-128865.69450999997</v>
      </c>
      <c r="N133" s="73">
        <f t="shared" si="20"/>
        <v>0.60224892329691004</v>
      </c>
      <c r="O133" s="42" t="s">
        <v>406</v>
      </c>
      <c r="P133" s="42" t="s">
        <v>407</v>
      </c>
    </row>
    <row r="134" spans="1:16" s="16" customFormat="1" ht="47.25" hidden="1" x14ac:dyDescent="0.25">
      <c r="A134" s="76" t="str">
        <f t="shared" si="13"/>
        <v>1 07 01030 01 2100110</v>
      </c>
      <c r="B134" s="77" t="str">
        <f>IF(MID(O134,1,6)&lt;&gt;"2 02 0",P134,VLOOKUP(O134,'сопоставительная таблица'!A:B,2,FALSE))</f>
        <v>Налог на добычу прочих полезных ископаемых (за исключением полезных ископаемых в виде природных алмазов) (пени)</v>
      </c>
      <c r="C134" s="78"/>
      <c r="D134" s="60"/>
      <c r="E134" s="63">
        <f t="shared" si="22"/>
        <v>0</v>
      </c>
      <c r="F134" s="60"/>
      <c r="G134" s="60">
        <v>178.67744999999999</v>
      </c>
      <c r="H134" s="63">
        <f t="shared" si="23"/>
        <v>178.67744999999999</v>
      </c>
      <c r="I134" s="80" t="e">
        <f t="shared" si="24"/>
        <v>#DIV/0!</v>
      </c>
      <c r="J134" s="63"/>
      <c r="K134" s="63">
        <v>174.15028000000001</v>
      </c>
      <c r="L134" s="80" t="str">
        <f t="shared" si="16"/>
        <v/>
      </c>
      <c r="M134" s="63">
        <f t="shared" si="11"/>
        <v>4.5271699999999839</v>
      </c>
      <c r="N134" s="73">
        <f t="shared" si="20"/>
        <v>1.0259957664150754</v>
      </c>
      <c r="O134" s="42" t="s">
        <v>408</v>
      </c>
      <c r="P134" s="42" t="s">
        <v>409</v>
      </c>
    </row>
    <row r="135" spans="1:16" s="16" customFormat="1" ht="63" hidden="1" x14ac:dyDescent="0.25">
      <c r="A135" s="76" t="str">
        <f t="shared" si="13"/>
        <v>1 07 01030 01 3000110</v>
      </c>
      <c r="B135" s="77" t="str">
        <f>IF(MID(O135,1,6)&lt;&gt;"2 02 0",P135,VLOOKUP(O135,'сопоставительная таблица'!A:B,2,FALSE))</f>
        <v>Налог на добычу прочих полезных ископаемых (за исключением полезных ископаемых в виде природных алмазов) (суммы денежных взысканий (штрафов))</v>
      </c>
      <c r="C135" s="78"/>
      <c r="D135" s="60"/>
      <c r="E135" s="63">
        <f t="shared" si="22"/>
        <v>0</v>
      </c>
      <c r="F135" s="60"/>
      <c r="G135" s="60">
        <v>10.70988</v>
      </c>
      <c r="H135" s="63">
        <f t="shared" si="23"/>
        <v>10.70988</v>
      </c>
      <c r="I135" s="80" t="e">
        <f t="shared" si="24"/>
        <v>#DIV/0!</v>
      </c>
      <c r="J135" s="63"/>
      <c r="K135" s="63">
        <v>90.887519999999995</v>
      </c>
      <c r="L135" s="80" t="str">
        <f t="shared" si="16"/>
        <v/>
      </c>
      <c r="M135" s="63">
        <f t="shared" si="11"/>
        <v>-80.177639999999997</v>
      </c>
      <c r="N135" s="73">
        <f t="shared" si="20"/>
        <v>0.11783664027800517</v>
      </c>
      <c r="O135" s="42" t="s">
        <v>410</v>
      </c>
      <c r="P135" s="42" t="s">
        <v>411</v>
      </c>
    </row>
    <row r="136" spans="1:16" s="16" customFormat="1" ht="47.25" hidden="1" x14ac:dyDescent="0.25">
      <c r="A136" s="76" t="str">
        <f t="shared" si="13"/>
        <v>1 07 01030 01 4000110</v>
      </c>
      <c r="B136" s="77" t="str">
        <f>IF(MID(O136,1,6)&lt;&gt;"2 02 0",P136,VLOOKUP(O136,'сопоставительная таблица'!A:B,2,FALSE))</f>
        <v>Налог на добычу прочих полезных ископаемых (за исключением полезных ископаемых в виде природных алмазов) (прочие поступления)</v>
      </c>
      <c r="C136" s="78"/>
      <c r="D136" s="60"/>
      <c r="E136" s="63">
        <f t="shared" si="22"/>
        <v>0</v>
      </c>
      <c r="F136" s="60"/>
      <c r="G136" s="60"/>
      <c r="H136" s="63">
        <f t="shared" si="23"/>
        <v>0</v>
      </c>
      <c r="I136" s="80" t="e">
        <f t="shared" si="24"/>
        <v>#DIV/0!</v>
      </c>
      <c r="J136" s="63"/>
      <c r="K136" s="63">
        <v>-1.88306</v>
      </c>
      <c r="L136" s="80" t="str">
        <f t="shared" si="16"/>
        <v/>
      </c>
      <c r="M136" s="63">
        <f t="shared" ref="M136:M199" si="25">G136-K136</f>
        <v>1.88306</v>
      </c>
      <c r="N136" s="73">
        <f t="shared" ref="N136:N199" si="26">G136/K136</f>
        <v>0</v>
      </c>
      <c r="O136" s="42" t="s">
        <v>412</v>
      </c>
      <c r="P136" s="42" t="s">
        <v>413</v>
      </c>
    </row>
    <row r="137" spans="1:16" s="16" customFormat="1" ht="15.75" x14ac:dyDescent="0.25">
      <c r="A137" s="76" t="str">
        <f t="shared" si="13"/>
        <v>1 07 01060 01 0000110</v>
      </c>
      <c r="B137" s="77" t="str">
        <f>IF(MID(O137,1,6)&lt;&gt;"2 02 0",P137,VLOOKUP(O137,'сопоставительная таблица'!A:B,2,FALSE))</f>
        <v>Налог на добычу полезных ископаемых в виде угля</v>
      </c>
      <c r="C137" s="78"/>
      <c r="D137" s="60"/>
      <c r="E137" s="63">
        <f t="shared" si="22"/>
        <v>0</v>
      </c>
      <c r="F137" s="60">
        <v>290</v>
      </c>
      <c r="G137" s="60">
        <f>G138+G139+G140</f>
        <v>286.74575000000004</v>
      </c>
      <c r="H137" s="63">
        <f t="shared" si="23"/>
        <v>-3.2542499999999563</v>
      </c>
      <c r="I137" s="80">
        <f t="shared" si="24"/>
        <v>0.98877844827586225</v>
      </c>
      <c r="J137" s="63">
        <v>225</v>
      </c>
      <c r="K137" s="63">
        <f>K138+K139+K140</f>
        <v>274.03119000000004</v>
      </c>
      <c r="L137" s="80">
        <f t="shared" si="16"/>
        <v>1.2179164000000002</v>
      </c>
      <c r="M137" s="63">
        <f t="shared" si="25"/>
        <v>12.714560000000006</v>
      </c>
      <c r="N137" s="80">
        <f t="shared" si="26"/>
        <v>1.0463982220418049</v>
      </c>
      <c r="O137" s="42" t="s">
        <v>414</v>
      </c>
      <c r="P137" s="42" t="s">
        <v>415</v>
      </c>
    </row>
    <row r="138" spans="1:16" s="16" customFormat="1" ht="31.5" hidden="1" x14ac:dyDescent="0.25">
      <c r="A138" s="76" t="str">
        <f t="shared" si="13"/>
        <v>1 07 01060 01 1000110</v>
      </c>
      <c r="B138" s="77" t="str">
        <f>IF(MID(O138,1,6)&lt;&gt;"2 02 0",P138,VLOOKUP(O138,'сопоставительная таблица'!A:B,2,FALSE))</f>
        <v>Налог на добычу полезных ископаемых в виде угля (сумма платежа)</v>
      </c>
      <c r="C138" s="78"/>
      <c r="D138" s="60"/>
      <c r="E138" s="57">
        <f t="shared" si="22"/>
        <v>0</v>
      </c>
      <c r="F138" s="60"/>
      <c r="G138" s="60">
        <v>283.50420000000003</v>
      </c>
      <c r="H138" s="57">
        <f t="shared" si="23"/>
        <v>283.50420000000003</v>
      </c>
      <c r="I138" s="73" t="e">
        <f t="shared" si="24"/>
        <v>#DIV/0!</v>
      </c>
      <c r="J138" s="60"/>
      <c r="K138" s="60">
        <v>269.87880000000001</v>
      </c>
      <c r="L138" s="79" t="str">
        <f t="shared" si="16"/>
        <v/>
      </c>
      <c r="M138" s="57">
        <f t="shared" si="25"/>
        <v>13.625400000000013</v>
      </c>
      <c r="N138" s="73">
        <f t="shared" si="26"/>
        <v>1.050487107546054</v>
      </c>
      <c r="O138" s="42" t="s">
        <v>416</v>
      </c>
      <c r="P138" s="42" t="s">
        <v>417</v>
      </c>
    </row>
    <row r="139" spans="1:16" s="16" customFormat="1" ht="31.5" hidden="1" x14ac:dyDescent="0.25">
      <c r="A139" s="76" t="str">
        <f t="shared" ref="A139:A202" si="27">O139</f>
        <v>1 07 01060 01 2100110</v>
      </c>
      <c r="B139" s="77" t="str">
        <f>IF(MID(O139,1,6)&lt;&gt;"2 02 0",P139,VLOOKUP(O139,'сопоставительная таблица'!A:B,2,FALSE))</f>
        <v>Налог на добычу полезных ископаемых в виде угля (пени)</v>
      </c>
      <c r="C139" s="78"/>
      <c r="D139" s="60"/>
      <c r="E139" s="57">
        <f t="shared" si="22"/>
        <v>0</v>
      </c>
      <c r="F139" s="60"/>
      <c r="G139" s="60">
        <v>2.6415500000000001</v>
      </c>
      <c r="H139" s="57">
        <f t="shared" si="23"/>
        <v>2.6415500000000001</v>
      </c>
      <c r="I139" s="73" t="e">
        <f t="shared" si="24"/>
        <v>#DIV/0!</v>
      </c>
      <c r="J139" s="60"/>
      <c r="K139" s="60">
        <v>3.5523899999999999</v>
      </c>
      <c r="L139" s="79" t="str">
        <f t="shared" ref="L139:L202" si="28">IF(OR(K139="",J139=""),"",K139/J139)</f>
        <v/>
      </c>
      <c r="M139" s="57">
        <f t="shared" si="25"/>
        <v>-0.91083999999999987</v>
      </c>
      <c r="N139" s="73">
        <f t="shared" si="26"/>
        <v>0.74359797206950817</v>
      </c>
      <c r="O139" s="42" t="s">
        <v>418</v>
      </c>
      <c r="P139" s="42" t="s">
        <v>419</v>
      </c>
    </row>
    <row r="140" spans="1:16" s="16" customFormat="1" ht="31.5" hidden="1" x14ac:dyDescent="0.25">
      <c r="A140" s="76" t="str">
        <f t="shared" si="27"/>
        <v>1 07 01060 01 3000110</v>
      </c>
      <c r="B140" s="77" t="str">
        <f>IF(MID(O140,1,6)&lt;&gt;"2 02 0",P140,VLOOKUP(O140,'сопоставительная таблица'!A:B,2,FALSE))</f>
        <v>Налог на добычу полезных ископаемых в виде угля (суммы денежных взысканий (штрафов))</v>
      </c>
      <c r="C140" s="78"/>
      <c r="D140" s="60"/>
      <c r="E140" s="57">
        <f t="shared" si="22"/>
        <v>0</v>
      </c>
      <c r="F140" s="60"/>
      <c r="G140" s="60">
        <v>0.6</v>
      </c>
      <c r="H140" s="57">
        <f t="shared" si="23"/>
        <v>0.6</v>
      </c>
      <c r="I140" s="73" t="e">
        <f t="shared" si="24"/>
        <v>#DIV/0!</v>
      </c>
      <c r="J140" s="60"/>
      <c r="K140" s="60">
        <v>0.6</v>
      </c>
      <c r="L140" s="79" t="str">
        <f t="shared" si="28"/>
        <v/>
      </c>
      <c r="M140" s="57">
        <f t="shared" si="25"/>
        <v>0</v>
      </c>
      <c r="N140" s="73">
        <f t="shared" si="26"/>
        <v>1</v>
      </c>
      <c r="O140" s="42" t="s">
        <v>420</v>
      </c>
      <c r="P140" s="42" t="s">
        <v>421</v>
      </c>
    </row>
    <row r="141" spans="1:16" s="16" customFormat="1" ht="47.25" x14ac:dyDescent="0.25">
      <c r="A141" s="70" t="str">
        <f t="shared" si="27"/>
        <v>1 07 04000 00 0000000</v>
      </c>
      <c r="B141" s="71" t="str">
        <f>IF(MID(O141,1,6)&lt;&gt;"2 02 0",P141,VLOOKUP(O141,'сопоставительная таблица'!A:B,2,FALSE))</f>
        <v>Сборы за пользование объектами животного мира и за пользование объектами водных биологических ресурсов</v>
      </c>
      <c r="C141" s="72">
        <f>C142+C146</f>
        <v>389500</v>
      </c>
      <c r="D141" s="57">
        <v>457300</v>
      </c>
      <c r="E141" s="57">
        <f t="shared" ref="E141:E172" si="29">D141-C141</f>
        <v>67800</v>
      </c>
      <c r="F141" s="57">
        <v>457300</v>
      </c>
      <c r="G141" s="57">
        <v>501961.49101</v>
      </c>
      <c r="H141" s="57">
        <f t="shared" ref="H141:H172" si="30">G141-F141</f>
        <v>44661.491009999998</v>
      </c>
      <c r="I141" s="73">
        <f t="shared" si="24"/>
        <v>1.0976634397769516</v>
      </c>
      <c r="J141" s="57">
        <v>462500</v>
      </c>
      <c r="K141" s="57">
        <v>455944.34850999998</v>
      </c>
      <c r="L141" s="73">
        <f t="shared" si="28"/>
        <v>0.98582561839999994</v>
      </c>
      <c r="M141" s="57">
        <f t="shared" si="25"/>
        <v>46017.142500000016</v>
      </c>
      <c r="N141" s="73">
        <f t="shared" si="26"/>
        <v>1.1009271036045987</v>
      </c>
      <c r="O141" s="30" t="s">
        <v>422</v>
      </c>
      <c r="P141" s="30" t="s">
        <v>423</v>
      </c>
    </row>
    <row r="142" spans="1:16" s="16" customFormat="1" ht="15.75" x14ac:dyDescent="0.25">
      <c r="A142" s="76" t="str">
        <f t="shared" si="27"/>
        <v>1 07 04010 01 0000110</v>
      </c>
      <c r="B142" s="77" t="str">
        <f>IF(MID(O142,1,6)&lt;&gt;"2 02 0",P142,VLOOKUP(O142,'сопоставительная таблица'!A:B,2,FALSE))</f>
        <v>Сбор за пользование объектами животного мира</v>
      </c>
      <c r="C142" s="78">
        <v>6500</v>
      </c>
      <c r="D142" s="60">
        <v>7300</v>
      </c>
      <c r="E142" s="63">
        <f t="shared" si="29"/>
        <v>800</v>
      </c>
      <c r="F142" s="60">
        <v>7300</v>
      </c>
      <c r="G142" s="60">
        <f>G143+G144+G145</f>
        <v>7438.5201400000005</v>
      </c>
      <c r="H142" s="63">
        <f t="shared" si="30"/>
        <v>138.52014000000054</v>
      </c>
      <c r="I142" s="80">
        <f t="shared" si="24"/>
        <v>1.0189753616438357</v>
      </c>
      <c r="J142" s="63">
        <v>6500</v>
      </c>
      <c r="K142" s="63">
        <f>K143+K144+K145</f>
        <v>6593.56448</v>
      </c>
      <c r="L142" s="80">
        <f t="shared" si="28"/>
        <v>1.0143945353846153</v>
      </c>
      <c r="M142" s="63">
        <f t="shared" si="25"/>
        <v>844.95566000000053</v>
      </c>
      <c r="N142" s="80">
        <f t="shared" si="26"/>
        <v>1.1281485397713136</v>
      </c>
      <c r="O142" s="42" t="s">
        <v>424</v>
      </c>
      <c r="P142" s="42" t="s">
        <v>425</v>
      </c>
    </row>
    <row r="143" spans="1:16" s="16" customFormat="1" ht="31.5" hidden="1" x14ac:dyDescent="0.25">
      <c r="A143" s="76" t="str">
        <f t="shared" si="27"/>
        <v>1 07 04010 01 1000110</v>
      </c>
      <c r="B143" s="77" t="str">
        <f>IF(MID(O143,1,6)&lt;&gt;"2 02 0",P143,VLOOKUP(O143,'сопоставительная таблица'!A:B,2,FALSE))</f>
        <v>Сбор за пользование объектами животного мира (сумма платежа)</v>
      </c>
      <c r="C143" s="78"/>
      <c r="D143" s="60"/>
      <c r="E143" s="63">
        <f t="shared" si="29"/>
        <v>0</v>
      </c>
      <c r="F143" s="60"/>
      <c r="G143" s="60">
        <v>7426.4513800000004</v>
      </c>
      <c r="H143" s="57">
        <f t="shared" si="30"/>
        <v>7426.4513800000004</v>
      </c>
      <c r="I143" s="73" t="e">
        <f t="shared" si="24"/>
        <v>#DIV/0!</v>
      </c>
      <c r="J143" s="60"/>
      <c r="K143" s="60">
        <v>6587.1917199999998</v>
      </c>
      <c r="L143" s="79" t="str">
        <f t="shared" si="28"/>
        <v/>
      </c>
      <c r="M143" s="57">
        <f t="shared" si="25"/>
        <v>839.25966000000062</v>
      </c>
      <c r="N143" s="73">
        <f t="shared" si="26"/>
        <v>1.1274078083156203</v>
      </c>
      <c r="O143" s="42" t="s">
        <v>426</v>
      </c>
      <c r="P143" s="42" t="s">
        <v>427</v>
      </c>
    </row>
    <row r="144" spans="1:16" s="16" customFormat="1" ht="31.5" hidden="1" x14ac:dyDescent="0.25">
      <c r="A144" s="76" t="str">
        <f t="shared" si="27"/>
        <v>1 07 04010 01 2100110</v>
      </c>
      <c r="B144" s="77" t="str">
        <f>IF(MID(O144,1,6)&lt;&gt;"2 02 0",P144,VLOOKUP(O144,'сопоставительная таблица'!A:B,2,FALSE))</f>
        <v>Сбор за пользование объектами животного мира (пени)</v>
      </c>
      <c r="C144" s="78"/>
      <c r="D144" s="60"/>
      <c r="E144" s="63">
        <f t="shared" si="29"/>
        <v>0</v>
      </c>
      <c r="F144" s="60"/>
      <c r="G144" s="60">
        <v>11.92676</v>
      </c>
      <c r="H144" s="57">
        <f t="shared" si="30"/>
        <v>11.92676</v>
      </c>
      <c r="I144" s="73" t="e">
        <f t="shared" si="24"/>
        <v>#DIV/0!</v>
      </c>
      <c r="J144" s="60"/>
      <c r="K144" s="60">
        <v>6.1327600000000002</v>
      </c>
      <c r="L144" s="79" t="str">
        <f t="shared" si="28"/>
        <v/>
      </c>
      <c r="M144" s="57">
        <f t="shared" si="25"/>
        <v>5.7939999999999996</v>
      </c>
      <c r="N144" s="73">
        <f t="shared" si="26"/>
        <v>1.9447622277734657</v>
      </c>
      <c r="O144" s="42" t="s">
        <v>428</v>
      </c>
      <c r="P144" s="42" t="s">
        <v>429</v>
      </c>
    </row>
    <row r="145" spans="1:16" s="16" customFormat="1" ht="31.5" hidden="1" x14ac:dyDescent="0.25">
      <c r="A145" s="76" t="str">
        <f t="shared" si="27"/>
        <v>1 07 04010 01 3000110</v>
      </c>
      <c r="B145" s="77" t="str">
        <f>IF(MID(O145,1,6)&lt;&gt;"2 02 0",P145,VLOOKUP(O145,'сопоставительная таблица'!A:B,2,FALSE))</f>
        <v>Сбор за пользование объектами животного мира (суммы денежных взысканий (штрафов))</v>
      </c>
      <c r="C145" s="78"/>
      <c r="D145" s="60"/>
      <c r="E145" s="63">
        <f t="shared" si="29"/>
        <v>0</v>
      </c>
      <c r="F145" s="60"/>
      <c r="G145" s="60">
        <v>0.14199999999999999</v>
      </c>
      <c r="H145" s="57">
        <f t="shared" si="30"/>
        <v>0.14199999999999999</v>
      </c>
      <c r="I145" s="73" t="e">
        <f t="shared" si="24"/>
        <v>#DIV/0!</v>
      </c>
      <c r="J145" s="60"/>
      <c r="K145" s="60">
        <v>0.24</v>
      </c>
      <c r="L145" s="79" t="str">
        <f t="shared" si="28"/>
        <v/>
      </c>
      <c r="M145" s="57">
        <f t="shared" si="25"/>
        <v>-9.8000000000000004E-2</v>
      </c>
      <c r="N145" s="73">
        <f t="shared" si="26"/>
        <v>0.59166666666666667</v>
      </c>
      <c r="O145" s="42" t="s">
        <v>430</v>
      </c>
      <c r="P145" s="42" t="s">
        <v>431</v>
      </c>
    </row>
    <row r="146" spans="1:16" s="16" customFormat="1" ht="47.25" x14ac:dyDescent="0.25">
      <c r="A146" s="76" t="str">
        <f t="shared" si="27"/>
        <v>1 07 04020 01 0000110</v>
      </c>
      <c r="B146" s="77" t="str">
        <f>IF(MID(O146,1,6)&lt;&gt;"2 02 0",P146,VLOOKUP(O146,'сопоставительная таблица'!A:B,2,FALSE))</f>
        <v>Сбор за пользование объектами водных биологических ресурсов (исключая внутренние водные объекты)</v>
      </c>
      <c r="C146" s="78">
        <v>383000</v>
      </c>
      <c r="D146" s="60">
        <v>429500</v>
      </c>
      <c r="E146" s="63">
        <f t="shared" si="29"/>
        <v>46500</v>
      </c>
      <c r="F146" s="60">
        <v>429500</v>
      </c>
      <c r="G146" s="60">
        <f>G147+G148+G149+G150+G151</f>
        <v>477049.48774999997</v>
      </c>
      <c r="H146" s="63">
        <f t="shared" si="30"/>
        <v>47549.487749999971</v>
      </c>
      <c r="I146" s="80">
        <f t="shared" si="24"/>
        <v>1.1107089353899884</v>
      </c>
      <c r="J146" s="63">
        <v>427000</v>
      </c>
      <c r="K146" s="63">
        <f>K147+K148+K149+K150+K151</f>
        <v>425554.94954000006</v>
      </c>
      <c r="L146" s="80">
        <f t="shared" si="28"/>
        <v>0.99661580688524609</v>
      </c>
      <c r="M146" s="63">
        <f t="shared" si="25"/>
        <v>51494.538209999911</v>
      </c>
      <c r="N146" s="80">
        <f t="shared" si="26"/>
        <v>1.1210056145878751</v>
      </c>
      <c r="O146" s="42" t="s">
        <v>432</v>
      </c>
      <c r="P146" s="42" t="s">
        <v>433</v>
      </c>
    </row>
    <row r="147" spans="1:16" s="16" customFormat="1" ht="47.25" hidden="1" x14ac:dyDescent="0.25">
      <c r="A147" s="76" t="str">
        <f t="shared" si="27"/>
        <v>1 07 04020 01 1000110</v>
      </c>
      <c r="B147" s="77" t="str">
        <f>IF(MID(O147,1,6)&lt;&gt;"2 02 0",P147,VLOOKUP(O147,'сопоставительная таблица'!A:B,2,FALSE))</f>
        <v>Сбор за пользование объектами водных биологических ресурсов (исключая внутренние водные объекты) (сумма платежа)</v>
      </c>
      <c r="C147" s="78"/>
      <c r="D147" s="60"/>
      <c r="E147" s="63">
        <f t="shared" si="29"/>
        <v>0</v>
      </c>
      <c r="F147" s="60"/>
      <c r="G147" s="60">
        <v>476229.17408999999</v>
      </c>
      <c r="H147" s="63">
        <f t="shared" si="30"/>
        <v>476229.17408999999</v>
      </c>
      <c r="I147" s="80" t="e">
        <f t="shared" si="24"/>
        <v>#DIV/0!</v>
      </c>
      <c r="J147" s="63"/>
      <c r="K147" s="63">
        <v>423924.31849999999</v>
      </c>
      <c r="L147" s="80" t="str">
        <f t="shared" si="28"/>
        <v/>
      </c>
      <c r="M147" s="63">
        <f t="shared" si="25"/>
        <v>52304.855589999992</v>
      </c>
      <c r="N147" s="80">
        <f t="shared" si="26"/>
        <v>1.1233825315213664</v>
      </c>
      <c r="O147" s="42" t="s">
        <v>434</v>
      </c>
      <c r="P147" s="42" t="s">
        <v>435</v>
      </c>
    </row>
    <row r="148" spans="1:16" s="16" customFormat="1" ht="47.25" hidden="1" x14ac:dyDescent="0.25">
      <c r="A148" s="76" t="str">
        <f t="shared" si="27"/>
        <v>1 07 04020 01 2100110</v>
      </c>
      <c r="B148" s="77" t="str">
        <f>IF(MID(O148,1,6)&lt;&gt;"2 02 0",P148,VLOOKUP(O148,'сопоставительная таблица'!A:B,2,FALSE))</f>
        <v>Сбор за пользование объектами водных биологических ресурсов (исключая внутренние водные объекты)(пени)</v>
      </c>
      <c r="C148" s="78"/>
      <c r="D148" s="60"/>
      <c r="E148" s="63">
        <f t="shared" si="29"/>
        <v>0</v>
      </c>
      <c r="F148" s="60"/>
      <c r="G148" s="60">
        <v>950.56732999999997</v>
      </c>
      <c r="H148" s="63">
        <f t="shared" si="30"/>
        <v>950.56732999999997</v>
      </c>
      <c r="I148" s="80" t="e">
        <f t="shared" si="24"/>
        <v>#DIV/0!</v>
      </c>
      <c r="J148" s="63"/>
      <c r="K148" s="63">
        <v>1039.2007799999999</v>
      </c>
      <c r="L148" s="80" t="str">
        <f t="shared" si="28"/>
        <v/>
      </c>
      <c r="M148" s="63">
        <f t="shared" si="25"/>
        <v>-88.633449999999925</v>
      </c>
      <c r="N148" s="80">
        <f t="shared" si="26"/>
        <v>0.91470998510990342</v>
      </c>
      <c r="O148" s="42" t="s">
        <v>436</v>
      </c>
      <c r="P148" s="42" t="s">
        <v>437</v>
      </c>
    </row>
    <row r="149" spans="1:16" s="16" customFormat="1" ht="63" hidden="1" x14ac:dyDescent="0.25">
      <c r="A149" s="76" t="str">
        <f t="shared" si="27"/>
        <v>1 07 04020 01 2200110</v>
      </c>
      <c r="B149" s="77" t="str">
        <f>IF(MID(O149,1,6)&lt;&gt;"2 02 0",P149,VLOOKUP(O149,'сопоставительная таблица'!A:B,2,FALSE))</f>
        <v>Сбор за пользование объектами водных биологических ресурсов (исключая внутренние водные объекты )(проценты по соответствующему платежу)</v>
      </c>
      <c r="C149" s="78"/>
      <c r="D149" s="60"/>
      <c r="E149" s="63">
        <f t="shared" si="29"/>
        <v>0</v>
      </c>
      <c r="F149" s="60"/>
      <c r="G149" s="60">
        <v>8.7342399999999998</v>
      </c>
      <c r="H149" s="63">
        <f t="shared" si="30"/>
        <v>8.7342399999999998</v>
      </c>
      <c r="I149" s="80" t="e">
        <f t="shared" si="24"/>
        <v>#DIV/0!</v>
      </c>
      <c r="J149" s="63"/>
      <c r="K149" s="63"/>
      <c r="L149" s="80" t="str">
        <f t="shared" si="28"/>
        <v/>
      </c>
      <c r="M149" s="63">
        <f t="shared" si="25"/>
        <v>8.7342399999999998</v>
      </c>
      <c r="N149" s="80" t="e">
        <f t="shared" si="26"/>
        <v>#DIV/0!</v>
      </c>
      <c r="O149" s="42" t="s">
        <v>438</v>
      </c>
      <c r="P149" s="42" t="s">
        <v>439</v>
      </c>
    </row>
    <row r="150" spans="1:16" s="16" customFormat="1" ht="63" hidden="1" x14ac:dyDescent="0.25">
      <c r="A150" s="76" t="str">
        <f t="shared" si="27"/>
        <v>1 07 04020 01 3000110</v>
      </c>
      <c r="B150" s="77" t="str">
        <f>IF(MID(O150,1,6)&lt;&gt;"2 02 0",P150,VLOOKUP(O150,'сопоставительная таблица'!A:B,2,FALSE))</f>
        <v>Сбор за пользование объектами водных биологических ресурсов (исключая внутренние водные объекты) (суммы денежных взысканий (штрафов))</v>
      </c>
      <c r="C150" s="78"/>
      <c r="D150" s="60"/>
      <c r="E150" s="63">
        <f t="shared" si="29"/>
        <v>0</v>
      </c>
      <c r="F150" s="60"/>
      <c r="G150" s="60">
        <v>-1.09928</v>
      </c>
      <c r="H150" s="63">
        <f t="shared" si="30"/>
        <v>-1.09928</v>
      </c>
      <c r="I150" s="80" t="e">
        <f t="shared" si="24"/>
        <v>#DIV/0!</v>
      </c>
      <c r="J150" s="63"/>
      <c r="K150" s="63">
        <v>438.34915000000001</v>
      </c>
      <c r="L150" s="80" t="str">
        <f t="shared" si="28"/>
        <v/>
      </c>
      <c r="M150" s="63">
        <f t="shared" si="25"/>
        <v>-439.44843000000003</v>
      </c>
      <c r="N150" s="80">
        <f t="shared" si="26"/>
        <v>-2.5077726282804473E-3</v>
      </c>
      <c r="O150" s="42" t="s">
        <v>440</v>
      </c>
      <c r="P150" s="42" t="s">
        <v>441</v>
      </c>
    </row>
    <row r="151" spans="1:16" s="16" customFormat="1" ht="47.25" hidden="1" x14ac:dyDescent="0.25">
      <c r="A151" s="76" t="str">
        <f t="shared" si="27"/>
        <v>1 07 04020 01 4000110</v>
      </c>
      <c r="B151" s="77" t="str">
        <f>IF(MID(O151,1,6)&lt;&gt;"2 02 0",P151,VLOOKUP(O151,'сопоставительная таблица'!A:B,2,FALSE))</f>
        <v>Сбор за пользование объектами водных биологических ресурсов (исключая внутренние водные объекты) (прочие поступления)</v>
      </c>
      <c r="C151" s="78"/>
      <c r="D151" s="60"/>
      <c r="E151" s="63">
        <f t="shared" si="29"/>
        <v>0</v>
      </c>
      <c r="F151" s="60"/>
      <c r="G151" s="60">
        <v>-137.88863000000001</v>
      </c>
      <c r="H151" s="63">
        <f t="shared" si="30"/>
        <v>-137.88863000000001</v>
      </c>
      <c r="I151" s="80" t="e">
        <f t="shared" si="24"/>
        <v>#DIV/0!</v>
      </c>
      <c r="J151" s="63"/>
      <c r="K151" s="63">
        <v>153.08111</v>
      </c>
      <c r="L151" s="80" t="str">
        <f t="shared" si="28"/>
        <v/>
      </c>
      <c r="M151" s="63">
        <f t="shared" si="25"/>
        <v>-290.96974</v>
      </c>
      <c r="N151" s="80">
        <f t="shared" si="26"/>
        <v>-0.90075535773159743</v>
      </c>
      <c r="O151" s="42" t="s">
        <v>442</v>
      </c>
      <c r="P151" s="42" t="s">
        <v>443</v>
      </c>
    </row>
    <row r="152" spans="1:16" s="16" customFormat="1" ht="47.25" x14ac:dyDescent="0.25">
      <c r="A152" s="76" t="str">
        <f t="shared" si="27"/>
        <v>1 07 04030 01 0000110</v>
      </c>
      <c r="B152" s="77" t="str">
        <f>IF(MID(O152,1,6)&lt;&gt;"2 02 0",P152,VLOOKUP(O152,'сопоставительная таблица'!A:B,2,FALSE))</f>
        <v>Сбор за пользование объектами водных биологических ресурсов (по внутренним водным объектам)</v>
      </c>
      <c r="C152" s="78"/>
      <c r="D152" s="60">
        <v>20500</v>
      </c>
      <c r="E152" s="63">
        <f t="shared" si="29"/>
        <v>20500</v>
      </c>
      <c r="F152" s="60">
        <v>20500</v>
      </c>
      <c r="G152" s="60">
        <f>G153+G154+G155+G156+G157</f>
        <v>17473.483120000001</v>
      </c>
      <c r="H152" s="63">
        <f t="shared" si="30"/>
        <v>-3026.5168799999992</v>
      </c>
      <c r="I152" s="80">
        <f t="shared" si="24"/>
        <v>0.85236503024390242</v>
      </c>
      <c r="J152" s="63">
        <v>29000</v>
      </c>
      <c r="K152" s="63">
        <f>K153+K154+K155+K156+K157</f>
        <v>23795.834489999997</v>
      </c>
      <c r="L152" s="80">
        <f t="shared" si="28"/>
        <v>0.8205460168965516</v>
      </c>
      <c r="M152" s="63">
        <f t="shared" si="25"/>
        <v>-6322.3513699999967</v>
      </c>
      <c r="N152" s="80">
        <f t="shared" si="26"/>
        <v>0.73430848274487237</v>
      </c>
      <c r="O152" s="42" t="s">
        <v>444</v>
      </c>
      <c r="P152" s="42" t="s">
        <v>445</v>
      </c>
    </row>
    <row r="153" spans="1:16" s="16" customFormat="1" ht="47.25" hidden="1" x14ac:dyDescent="0.25">
      <c r="A153" s="76" t="str">
        <f t="shared" si="27"/>
        <v>1 07 04030 01 1000110</v>
      </c>
      <c r="B153" s="77" t="str">
        <f>IF(MID(O153,1,6)&lt;&gt;"2 02 0",P153,VLOOKUP(O153,'сопоставительная таблица'!A:B,2,FALSE))</f>
        <v>Сбор за пользование объектами водных биологических ресурсов (по внутренним водным объектам) (сумма платежа)</v>
      </c>
      <c r="C153" s="78"/>
      <c r="D153" s="60"/>
      <c r="E153" s="57">
        <f t="shared" si="29"/>
        <v>0</v>
      </c>
      <c r="F153" s="60"/>
      <c r="G153" s="60">
        <v>17341.914059999999</v>
      </c>
      <c r="H153" s="57">
        <f t="shared" si="30"/>
        <v>17341.914059999999</v>
      </c>
      <c r="I153" s="73" t="e">
        <f t="shared" si="24"/>
        <v>#DIV/0!</v>
      </c>
      <c r="J153" s="60"/>
      <c r="K153" s="60">
        <v>23649.822059999999</v>
      </c>
      <c r="L153" s="79" t="str">
        <f t="shared" si="28"/>
        <v/>
      </c>
      <c r="M153" s="57">
        <f t="shared" si="25"/>
        <v>-6307.9079999999994</v>
      </c>
      <c r="N153" s="73">
        <f t="shared" si="26"/>
        <v>0.73327883888526812</v>
      </c>
      <c r="O153" s="42" t="s">
        <v>446</v>
      </c>
      <c r="P153" s="42" t="s">
        <v>447</v>
      </c>
    </row>
    <row r="154" spans="1:16" s="16" customFormat="1" ht="47.25" hidden="1" x14ac:dyDescent="0.25">
      <c r="A154" s="76" t="str">
        <f t="shared" si="27"/>
        <v>1 07 04030 01 2100110</v>
      </c>
      <c r="B154" s="77" t="str">
        <f>IF(MID(O154,1,6)&lt;&gt;"2 02 0",P154,VLOOKUP(O154,'сопоставительная таблица'!A:B,2,FALSE))</f>
        <v>Сбор за пользование объектами водных биологических ресурсов (по внутренним водным объектам) (пени)</v>
      </c>
      <c r="C154" s="78"/>
      <c r="D154" s="60"/>
      <c r="E154" s="57">
        <f t="shared" si="29"/>
        <v>0</v>
      </c>
      <c r="F154" s="60"/>
      <c r="G154" s="60">
        <v>130.78384</v>
      </c>
      <c r="H154" s="57">
        <f t="shared" si="30"/>
        <v>130.78384</v>
      </c>
      <c r="I154" s="73" t="e">
        <f t="shared" si="24"/>
        <v>#DIV/0!</v>
      </c>
      <c r="J154" s="60"/>
      <c r="K154" s="60">
        <v>148.08904999999999</v>
      </c>
      <c r="L154" s="79" t="str">
        <f t="shared" si="28"/>
        <v/>
      </c>
      <c r="M154" s="57">
        <f t="shared" si="25"/>
        <v>-17.305209999999988</v>
      </c>
      <c r="N154" s="73">
        <f t="shared" si="26"/>
        <v>0.88314321686849917</v>
      </c>
      <c r="O154" s="42" t="s">
        <v>448</v>
      </c>
      <c r="P154" s="42" t="s">
        <v>449</v>
      </c>
    </row>
    <row r="155" spans="1:16" s="16" customFormat="1" ht="63" hidden="1" x14ac:dyDescent="0.25">
      <c r="A155" s="76" t="str">
        <f t="shared" si="27"/>
        <v>1 07 04030 01 2200110</v>
      </c>
      <c r="B155" s="77" t="str">
        <f>IF(MID(O155,1,6)&lt;&gt;"2 02 0",P155,VLOOKUP(O155,'сопоставительная таблица'!A:B,2,FALSE))</f>
        <v>Сбор за пользование объектами водных биологических ресурсов (по внутренним водным объектам) (проценты по соответствующему платежу)</v>
      </c>
      <c r="C155" s="78"/>
      <c r="D155" s="60"/>
      <c r="E155" s="57">
        <f t="shared" si="29"/>
        <v>0</v>
      </c>
      <c r="F155" s="60"/>
      <c r="G155" s="60">
        <v>7.5439999999999993E-2</v>
      </c>
      <c r="H155" s="57">
        <f t="shared" si="30"/>
        <v>7.5439999999999993E-2</v>
      </c>
      <c r="I155" s="73" t="e">
        <f t="shared" si="24"/>
        <v>#DIV/0!</v>
      </c>
      <c r="J155" s="60"/>
      <c r="K155" s="60"/>
      <c r="L155" s="79" t="str">
        <f t="shared" si="28"/>
        <v/>
      </c>
      <c r="M155" s="57">
        <f t="shared" si="25"/>
        <v>7.5439999999999993E-2</v>
      </c>
      <c r="N155" s="73" t="e">
        <f t="shared" si="26"/>
        <v>#DIV/0!</v>
      </c>
      <c r="O155" s="42" t="s">
        <v>450</v>
      </c>
      <c r="P155" s="42" t="s">
        <v>451</v>
      </c>
    </row>
    <row r="156" spans="1:16" s="16" customFormat="1" ht="47.25" hidden="1" x14ac:dyDescent="0.25">
      <c r="A156" s="76" t="str">
        <f t="shared" si="27"/>
        <v>1 07 04030 01 3000110</v>
      </c>
      <c r="B156" s="77" t="str">
        <f>IF(MID(O156,1,6)&lt;&gt;"2 02 0",P156,VLOOKUP(O156,'сопоставительная таблица'!A:B,2,FALSE))</f>
        <v>Сбор за пользование объектами водных биологических ресурсов (по внутренним водным объектам) (суммы денежных взысканий (штрафов))</v>
      </c>
      <c r="C156" s="78"/>
      <c r="D156" s="60"/>
      <c r="E156" s="57">
        <f t="shared" si="29"/>
        <v>0</v>
      </c>
      <c r="F156" s="60"/>
      <c r="G156" s="60">
        <v>0.70977999999999997</v>
      </c>
      <c r="H156" s="57">
        <f t="shared" si="30"/>
        <v>0.70977999999999997</v>
      </c>
      <c r="I156" s="73" t="e">
        <f t="shared" si="24"/>
        <v>#DIV/0!</v>
      </c>
      <c r="J156" s="60"/>
      <c r="K156" s="60">
        <v>-2.0766200000000001</v>
      </c>
      <c r="L156" s="79" t="str">
        <f t="shared" si="28"/>
        <v/>
      </c>
      <c r="M156" s="57">
        <f t="shared" si="25"/>
        <v>2.7864</v>
      </c>
      <c r="N156" s="73">
        <f t="shared" si="26"/>
        <v>-0.34179580279492633</v>
      </c>
      <c r="O156" s="42" t="s">
        <v>452</v>
      </c>
      <c r="P156" s="42" t="s">
        <v>453</v>
      </c>
    </row>
    <row r="157" spans="1:16" s="16" customFormat="1" ht="47.25" hidden="1" x14ac:dyDescent="0.25">
      <c r="A157" s="76" t="str">
        <f t="shared" si="27"/>
        <v>1 07 04030 01 4000110</v>
      </c>
      <c r="B157" s="77" t="str">
        <f>IF(MID(O157,1,6)&lt;&gt;"2 02 0",P157,VLOOKUP(O157,'сопоставительная таблица'!A:B,2,FALSE))</f>
        <v>Сбор за пользование объектами водных биологических ресурсов (по внутренним водным объектам) (прочие поступления)</v>
      </c>
      <c r="C157" s="78"/>
      <c r="D157" s="60"/>
      <c r="E157" s="57">
        <f t="shared" si="29"/>
        <v>0</v>
      </c>
      <c r="F157" s="60"/>
      <c r="G157" s="60"/>
      <c r="H157" s="57">
        <f t="shared" si="30"/>
        <v>0</v>
      </c>
      <c r="I157" s="73" t="e">
        <f t="shared" si="24"/>
        <v>#DIV/0!</v>
      </c>
      <c r="J157" s="60"/>
      <c r="K157" s="60"/>
      <c r="L157" s="79" t="str">
        <f t="shared" si="28"/>
        <v/>
      </c>
      <c r="M157" s="57">
        <f t="shared" si="25"/>
        <v>0</v>
      </c>
      <c r="N157" s="73" t="e">
        <f t="shared" si="26"/>
        <v>#DIV/0!</v>
      </c>
      <c r="O157" s="42" t="s">
        <v>454</v>
      </c>
      <c r="P157" s="42" t="s">
        <v>455</v>
      </c>
    </row>
    <row r="158" spans="1:16" s="16" customFormat="1" ht="15.75" x14ac:dyDescent="0.25">
      <c r="A158" s="70" t="str">
        <f t="shared" si="27"/>
        <v>1 08 00000 00 0000000</v>
      </c>
      <c r="B158" s="71" t="s">
        <v>1042</v>
      </c>
      <c r="C158" s="72">
        <v>46737.4</v>
      </c>
      <c r="D158" s="57">
        <v>65509.16216</v>
      </c>
      <c r="E158" s="57">
        <f t="shared" si="29"/>
        <v>18771.762159999998</v>
      </c>
      <c r="F158" s="57">
        <v>65509.16216</v>
      </c>
      <c r="G158" s="57">
        <v>72586.995219999997</v>
      </c>
      <c r="H158" s="57">
        <f t="shared" si="30"/>
        <v>7077.8330599999972</v>
      </c>
      <c r="I158" s="73">
        <f t="shared" si="24"/>
        <v>1.1080434068552587</v>
      </c>
      <c r="J158" s="57">
        <v>69687.433000000005</v>
      </c>
      <c r="K158" s="57">
        <v>76964.562520000007</v>
      </c>
      <c r="L158" s="73">
        <f t="shared" si="28"/>
        <v>1.104425277366724</v>
      </c>
      <c r="M158" s="57">
        <f t="shared" si="25"/>
        <v>-4377.5673000000097</v>
      </c>
      <c r="N158" s="73">
        <f t="shared" si="26"/>
        <v>0.94312229996938579</v>
      </c>
      <c r="O158" s="30" t="s">
        <v>456</v>
      </c>
      <c r="P158" s="30" t="s">
        <v>457</v>
      </c>
    </row>
    <row r="159" spans="1:16" s="16" customFormat="1" ht="78.75" x14ac:dyDescent="0.25">
      <c r="A159" s="70" t="str">
        <f t="shared" si="27"/>
        <v>1 08 02000 00 0000000</v>
      </c>
      <c r="B159" s="71" t="str">
        <f>IF(MID(O159,1,6)&lt;&gt;"2 02 0",P159,VLOOKUP(O159,'сопоставительная таблица'!A:B,2,FALSE))</f>
        <v>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v>
      </c>
      <c r="C159" s="72"/>
      <c r="D159" s="57">
        <v>0.1</v>
      </c>
      <c r="E159" s="57">
        <f t="shared" si="29"/>
        <v>0.1</v>
      </c>
      <c r="F159" s="57">
        <v>0.1</v>
      </c>
      <c r="G159" s="57"/>
      <c r="H159" s="57">
        <f t="shared" si="30"/>
        <v>-0.1</v>
      </c>
      <c r="I159" s="73"/>
      <c r="J159" s="57"/>
      <c r="K159" s="57"/>
      <c r="L159" s="73"/>
      <c r="M159" s="57"/>
      <c r="N159" s="73"/>
      <c r="O159" s="30" t="s">
        <v>458</v>
      </c>
      <c r="P159" s="30" t="s">
        <v>459</v>
      </c>
    </row>
    <row r="160" spans="1:16" s="16" customFormat="1" ht="47.25" hidden="1" x14ac:dyDescent="0.25">
      <c r="A160" s="76" t="str">
        <f t="shared" si="27"/>
        <v>1 08 02020 01 0000110</v>
      </c>
      <c r="B160" s="77" t="str">
        <f>IF(MID(O160,1,6)&lt;&gt;"2 02 0",P160,VLOOKUP(O160,'сопоставительная таблица'!A:B,2,FALSE))</f>
        <v>Государственная пошлина по делам, рассматриваемым конституционными (уставными) судами субъектов Российской Федерации</v>
      </c>
      <c r="C160" s="78"/>
      <c r="D160" s="60">
        <v>0.1</v>
      </c>
      <c r="E160" s="57">
        <f t="shared" si="29"/>
        <v>0.1</v>
      </c>
      <c r="F160" s="60">
        <v>0.1</v>
      </c>
      <c r="G160" s="60"/>
      <c r="H160" s="57">
        <f t="shared" si="30"/>
        <v>-0.1</v>
      </c>
      <c r="I160" s="73">
        <f t="shared" ref="I160:I191" si="31">G160/F160</f>
        <v>0</v>
      </c>
      <c r="J160" s="60"/>
      <c r="K160" s="60"/>
      <c r="L160" s="79" t="str">
        <f t="shared" si="28"/>
        <v/>
      </c>
      <c r="M160" s="57">
        <f t="shared" si="25"/>
        <v>0</v>
      </c>
      <c r="N160" s="73" t="e">
        <f t="shared" si="26"/>
        <v>#DIV/0!</v>
      </c>
      <c r="O160" s="42" t="s">
        <v>460</v>
      </c>
      <c r="P160" s="42" t="s">
        <v>461</v>
      </c>
    </row>
    <row r="161" spans="1:16" s="16" customFormat="1" ht="63" hidden="1" x14ac:dyDescent="0.25">
      <c r="A161" s="76" t="str">
        <f t="shared" si="27"/>
        <v>1 08 02020 01 1000110</v>
      </c>
      <c r="B161" s="77" t="str">
        <f>IF(MID(O161,1,6)&lt;&gt;"2 02 0",P161,VLOOKUP(O161,'сопоставительная таблица'!A:B,2,FALSE))</f>
        <v>Государственная пошлина по делам, рассматриваемым конституционными (уставными) судами субъектов Российской Федерации (сумма платежа)</v>
      </c>
      <c r="C161" s="78"/>
      <c r="D161" s="60"/>
      <c r="E161" s="57">
        <f t="shared" si="29"/>
        <v>0</v>
      </c>
      <c r="F161" s="60"/>
      <c r="G161" s="60"/>
      <c r="H161" s="57">
        <f t="shared" si="30"/>
        <v>0</v>
      </c>
      <c r="I161" s="73" t="e">
        <f t="shared" si="31"/>
        <v>#DIV/0!</v>
      </c>
      <c r="J161" s="60"/>
      <c r="K161" s="60"/>
      <c r="L161" s="79" t="str">
        <f t="shared" si="28"/>
        <v/>
      </c>
      <c r="M161" s="57">
        <f t="shared" si="25"/>
        <v>0</v>
      </c>
      <c r="N161" s="73" t="e">
        <f t="shared" si="26"/>
        <v>#DIV/0!</v>
      </c>
      <c r="O161" s="42" t="s">
        <v>462</v>
      </c>
      <c r="P161" s="42" t="s">
        <v>463</v>
      </c>
    </row>
    <row r="162" spans="1:16" s="16" customFormat="1" ht="78.75" x14ac:dyDescent="0.25">
      <c r="A162" s="70" t="str">
        <f t="shared" si="27"/>
        <v>1 08 06000 00 0000000</v>
      </c>
      <c r="B162" s="71" t="str">
        <f>IF(MID(O162,1,6)&lt;&gt;"2 02 0",P162,VLOOKUP(O162,'сопоставительная таблица'!A:B,2,FALSE))</f>
        <v>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v>
      </c>
      <c r="C162" s="72"/>
      <c r="D162" s="57">
        <v>5000</v>
      </c>
      <c r="E162" s="57">
        <f t="shared" si="29"/>
        <v>5000</v>
      </c>
      <c r="F162" s="57">
        <v>5000</v>
      </c>
      <c r="G162" s="57">
        <v>5037.6549999999997</v>
      </c>
      <c r="H162" s="57">
        <f t="shared" si="30"/>
        <v>37.654999999999745</v>
      </c>
      <c r="I162" s="73">
        <f t="shared" si="31"/>
        <v>1.007531</v>
      </c>
      <c r="J162" s="57">
        <v>2851.1</v>
      </c>
      <c r="K162" s="57">
        <v>3317.2049999999999</v>
      </c>
      <c r="L162" s="73">
        <f t="shared" si="28"/>
        <v>1.1634825155203254</v>
      </c>
      <c r="M162" s="57">
        <f t="shared" si="25"/>
        <v>1720.4499999999998</v>
      </c>
      <c r="N162" s="73">
        <f t="shared" si="26"/>
        <v>1.5186444612256402</v>
      </c>
      <c r="O162" s="30" t="s">
        <v>464</v>
      </c>
      <c r="P162" s="30" t="s">
        <v>465</v>
      </c>
    </row>
    <row r="163" spans="1:16" s="16" customFormat="1" ht="94.5" hidden="1" x14ac:dyDescent="0.25">
      <c r="A163" s="76" t="str">
        <f t="shared" si="27"/>
        <v>1 08 06000 01 0000110</v>
      </c>
      <c r="B163" s="77" t="str">
        <f>IF(MID(O163,1,6)&lt;&gt;"2 02 0",P163,VLOOKUP(O163,'сопоставительная таблица'!A:B,2,FALSE))</f>
        <v>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v>
      </c>
      <c r="C163" s="78"/>
      <c r="D163" s="60">
        <v>5000</v>
      </c>
      <c r="E163" s="57">
        <f t="shared" si="29"/>
        <v>5000</v>
      </c>
      <c r="F163" s="60">
        <v>5000</v>
      </c>
      <c r="G163" s="60"/>
      <c r="H163" s="57">
        <f t="shared" si="30"/>
        <v>-5000</v>
      </c>
      <c r="I163" s="73">
        <f t="shared" si="31"/>
        <v>0</v>
      </c>
      <c r="J163" s="60">
        <v>2851.1</v>
      </c>
      <c r="K163" s="60"/>
      <c r="L163" s="79" t="str">
        <f t="shared" si="28"/>
        <v/>
      </c>
      <c r="M163" s="57">
        <f t="shared" si="25"/>
        <v>0</v>
      </c>
      <c r="N163" s="73" t="e">
        <f t="shared" si="26"/>
        <v>#DIV/0!</v>
      </c>
      <c r="O163" s="42" t="s">
        <v>466</v>
      </c>
      <c r="P163" s="42" t="s">
        <v>467</v>
      </c>
    </row>
    <row r="164" spans="1:16" s="16" customFormat="1" ht="78.75" hidden="1" x14ac:dyDescent="0.25">
      <c r="A164" s="76" t="str">
        <f t="shared" si="27"/>
        <v>1 08 06000 01 8003110</v>
      </c>
      <c r="B164" s="77" t="str">
        <f>IF(MID(O164,1,6)&lt;&gt;"2 02 0",P164,VLOOKUP(O164,'сопоставительная таблица'!A:B,2,FALSE))</f>
        <v xml:space="preserve">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v>
      </c>
      <c r="C164" s="78"/>
      <c r="D164" s="60"/>
      <c r="E164" s="57">
        <f t="shared" si="29"/>
        <v>0</v>
      </c>
      <c r="F164" s="60"/>
      <c r="G164" s="60">
        <v>4354.2049999999999</v>
      </c>
      <c r="H164" s="57">
        <f t="shared" si="30"/>
        <v>4354.2049999999999</v>
      </c>
      <c r="I164" s="73" t="e">
        <f t="shared" si="31"/>
        <v>#DIV/0!</v>
      </c>
      <c r="J164" s="60"/>
      <c r="K164" s="60">
        <v>2901.9050000000002</v>
      </c>
      <c r="L164" s="79" t="str">
        <f t="shared" si="28"/>
        <v/>
      </c>
      <c r="M164" s="57">
        <f t="shared" si="25"/>
        <v>1452.2999999999997</v>
      </c>
      <c r="N164" s="73">
        <f t="shared" si="26"/>
        <v>1.5004643501424064</v>
      </c>
      <c r="O164" s="42" t="s">
        <v>468</v>
      </c>
      <c r="P164" s="42" t="s">
        <v>469</v>
      </c>
    </row>
    <row r="165" spans="1:16" s="16" customFormat="1" ht="94.5" hidden="1" x14ac:dyDescent="0.25">
      <c r="A165" s="76" t="str">
        <f t="shared" si="27"/>
        <v>1 08 06000 01 8004110</v>
      </c>
      <c r="B165" s="77" t="str">
        <f>IF(MID(O165,1,6)&lt;&gt;"2 02 0",P165,VLOOKUP(O165,'сопоставительная таблица'!A:B,2,FALSE))</f>
        <v>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v>
      </c>
      <c r="C165" s="78"/>
      <c r="D165" s="60"/>
      <c r="E165" s="57">
        <f t="shared" si="29"/>
        <v>0</v>
      </c>
      <c r="F165" s="60"/>
      <c r="G165" s="60">
        <v>58.524999999999999</v>
      </c>
      <c r="H165" s="57">
        <f t="shared" si="30"/>
        <v>58.524999999999999</v>
      </c>
      <c r="I165" s="73" t="e">
        <f t="shared" si="31"/>
        <v>#DIV/0!</v>
      </c>
      <c r="J165" s="60"/>
      <c r="K165" s="60">
        <v>14</v>
      </c>
      <c r="L165" s="79" t="str">
        <f t="shared" si="28"/>
        <v/>
      </c>
      <c r="M165" s="57">
        <f t="shared" si="25"/>
        <v>44.524999999999999</v>
      </c>
      <c r="N165" s="73">
        <f t="shared" si="26"/>
        <v>4.1803571428571429</v>
      </c>
      <c r="O165" s="42" t="s">
        <v>470</v>
      </c>
      <c r="P165" s="42" t="s">
        <v>471</v>
      </c>
    </row>
    <row r="166" spans="1:16" s="16" customFormat="1" ht="94.5" hidden="1" x14ac:dyDescent="0.25">
      <c r="A166" s="76" t="str">
        <f t="shared" si="27"/>
        <v>1 08 06000 01 8005110</v>
      </c>
      <c r="B166" s="77" t="str">
        <f>IF(MID(O166,1,6)&lt;&gt;"2 02 0",P166,VLOOKUP(O166,'сопоставительная таблица'!A:B,2,FALSE))</f>
        <v xml:space="preserve">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v>
      </c>
      <c r="C166" s="78"/>
      <c r="D166" s="60"/>
      <c r="E166" s="57">
        <f t="shared" si="29"/>
        <v>0</v>
      </c>
      <c r="F166" s="60"/>
      <c r="G166" s="60">
        <v>621.17499999999995</v>
      </c>
      <c r="H166" s="57">
        <f t="shared" si="30"/>
        <v>621.17499999999995</v>
      </c>
      <c r="I166" s="73" t="e">
        <f t="shared" si="31"/>
        <v>#DIV/0!</v>
      </c>
      <c r="J166" s="60"/>
      <c r="K166" s="60">
        <v>398.95</v>
      </c>
      <c r="L166" s="79" t="str">
        <f t="shared" si="28"/>
        <v/>
      </c>
      <c r="M166" s="57">
        <f t="shared" si="25"/>
        <v>222.22499999999997</v>
      </c>
      <c r="N166" s="73">
        <f t="shared" si="26"/>
        <v>1.5570246898107531</v>
      </c>
      <c r="O166" s="42" t="s">
        <v>472</v>
      </c>
      <c r="P166" s="42" t="s">
        <v>473</v>
      </c>
    </row>
    <row r="167" spans="1:16" s="16" customFormat="1" ht="126" hidden="1" x14ac:dyDescent="0.25">
      <c r="A167" s="76" t="str">
        <f t="shared" si="27"/>
        <v>1 08 06000 01 8006110</v>
      </c>
      <c r="B167" s="77" t="str">
        <f>IF(MID(O167,1,6)&lt;&gt;"2 02 0",P167,VLOOKUP(O167,'сопоставительная таблица'!A:B,2,FALSE))</f>
        <v xml:space="preserve">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v>
      </c>
      <c r="C167" s="78"/>
      <c r="D167" s="60"/>
      <c r="E167" s="57">
        <f t="shared" si="29"/>
        <v>0</v>
      </c>
      <c r="F167" s="60"/>
      <c r="G167" s="60">
        <v>3</v>
      </c>
      <c r="H167" s="57">
        <f t="shared" si="30"/>
        <v>3</v>
      </c>
      <c r="I167" s="73" t="e">
        <f t="shared" si="31"/>
        <v>#DIV/0!</v>
      </c>
      <c r="J167" s="60"/>
      <c r="K167" s="60">
        <v>0.75</v>
      </c>
      <c r="L167" s="79" t="str">
        <f t="shared" si="28"/>
        <v/>
      </c>
      <c r="M167" s="57">
        <f t="shared" si="25"/>
        <v>2.25</v>
      </c>
      <c r="N167" s="73">
        <f t="shared" si="26"/>
        <v>4</v>
      </c>
      <c r="O167" s="42" t="s">
        <v>474</v>
      </c>
      <c r="P167" s="42" t="s">
        <v>475</v>
      </c>
    </row>
    <row r="168" spans="1:16" s="16" customFormat="1" ht="78.75" hidden="1" x14ac:dyDescent="0.25">
      <c r="A168" s="76" t="str">
        <f t="shared" si="27"/>
        <v>1 08 06000 01 8007110</v>
      </c>
      <c r="B168" s="77" t="str">
        <f>IF(MID(O168,1,6)&lt;&gt;"2 02 0",P168,VLOOKUP(O168,'сопоставительная таблица'!A:B,2,FALSE))</f>
        <v>Государственная пошлина за внесение изменений в паспорт,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v>
      </c>
      <c r="C168" s="78"/>
      <c r="D168" s="60"/>
      <c r="E168" s="57">
        <f t="shared" si="29"/>
        <v>0</v>
      </c>
      <c r="F168" s="60"/>
      <c r="G168" s="60">
        <v>0.75</v>
      </c>
      <c r="H168" s="57">
        <f t="shared" si="30"/>
        <v>0.75</v>
      </c>
      <c r="I168" s="73" t="e">
        <f t="shared" si="31"/>
        <v>#DIV/0!</v>
      </c>
      <c r="J168" s="60"/>
      <c r="K168" s="60">
        <v>1.6</v>
      </c>
      <c r="L168" s="79" t="str">
        <f t="shared" si="28"/>
        <v/>
      </c>
      <c r="M168" s="57">
        <f t="shared" si="25"/>
        <v>-0.85000000000000009</v>
      </c>
      <c r="N168" s="73">
        <f t="shared" si="26"/>
        <v>0.46875</v>
      </c>
      <c r="O168" s="42" t="s">
        <v>476</v>
      </c>
      <c r="P168" s="42" t="s">
        <v>477</v>
      </c>
    </row>
    <row r="169" spans="1:16" s="16" customFormat="1" ht="47.25" x14ac:dyDescent="0.25">
      <c r="A169" s="70" t="str">
        <f t="shared" si="27"/>
        <v>1 08 07000 00 0000000</v>
      </c>
      <c r="B169" s="71" t="str">
        <f>IF(MID(O169,1,6)&lt;&gt;"2 02 0",P169,VLOOKUP(O169,'сопоставительная таблица'!A:B,2,FALSE))</f>
        <v>Государственная пошлина за государственную регистрацию, а также за совершение прочих юридически значимых действий</v>
      </c>
      <c r="C169" s="72">
        <v>46737.4</v>
      </c>
      <c r="D169" s="57">
        <v>60509.062160000001</v>
      </c>
      <c r="E169" s="57">
        <f t="shared" si="29"/>
        <v>13771.66216</v>
      </c>
      <c r="F169" s="57">
        <v>60509.062160000001</v>
      </c>
      <c r="G169" s="57">
        <v>67549.340219999998</v>
      </c>
      <c r="H169" s="57">
        <f t="shared" si="30"/>
        <v>7040.2780599999969</v>
      </c>
      <c r="I169" s="73">
        <f t="shared" si="31"/>
        <v>1.1163508044693184</v>
      </c>
      <c r="J169" s="57">
        <v>66836.332999999999</v>
      </c>
      <c r="K169" s="57">
        <v>73647.357520000005</v>
      </c>
      <c r="L169" s="73">
        <f t="shared" si="28"/>
        <v>1.1019060174950055</v>
      </c>
      <c r="M169" s="57">
        <f t="shared" si="25"/>
        <v>-6098.0173000000068</v>
      </c>
      <c r="N169" s="73">
        <f t="shared" si="26"/>
        <v>0.91719978142672665</v>
      </c>
      <c r="O169" s="30" t="s">
        <v>478</v>
      </c>
      <c r="P169" s="30" t="s">
        <v>479</v>
      </c>
    </row>
    <row r="170" spans="1:16" s="16" customFormat="1" ht="110.25" hidden="1" x14ac:dyDescent="0.25">
      <c r="A170" s="76" t="str">
        <f t="shared" si="27"/>
        <v>1 08 07010 01 0000110</v>
      </c>
      <c r="B170" s="77" t="str">
        <f>IF(MID(O170,1,6)&lt;&gt;"2 02 0",P170,VLOOKUP(O170,'сопоставительная таблица'!A:B,2,FALSE))</f>
        <v>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v>
      </c>
      <c r="C170" s="78"/>
      <c r="D170" s="60">
        <v>220</v>
      </c>
      <c r="E170" s="57">
        <f t="shared" si="29"/>
        <v>220</v>
      </c>
      <c r="F170" s="60">
        <v>220</v>
      </c>
      <c r="G170" s="60"/>
      <c r="H170" s="57">
        <f t="shared" si="30"/>
        <v>-220</v>
      </c>
      <c r="I170" s="73">
        <f t="shared" si="31"/>
        <v>0</v>
      </c>
      <c r="J170" s="60"/>
      <c r="K170" s="60"/>
      <c r="L170" s="79" t="str">
        <f t="shared" si="28"/>
        <v/>
      </c>
      <c r="M170" s="57">
        <f t="shared" si="25"/>
        <v>0</v>
      </c>
      <c r="N170" s="73" t="e">
        <f t="shared" si="26"/>
        <v>#DIV/0!</v>
      </c>
      <c r="O170" s="42" t="s">
        <v>480</v>
      </c>
      <c r="P170" s="42" t="s">
        <v>481</v>
      </c>
    </row>
    <row r="171" spans="1:16" s="16" customFormat="1" ht="110.25" hidden="1" x14ac:dyDescent="0.25">
      <c r="A171" s="76" t="str">
        <f t="shared" si="27"/>
        <v>1 08 07010 01 8000110</v>
      </c>
      <c r="B171" s="77" t="str">
        <f>IF(MID(O171,1,6)&lt;&gt;"2 02 0",P171,VLOOKUP(O171,'сопоставительная таблица'!A:B,2,FALSE))</f>
        <v>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v>
      </c>
      <c r="C171" s="78"/>
      <c r="D171" s="60"/>
      <c r="E171" s="57">
        <f t="shared" si="29"/>
        <v>0</v>
      </c>
      <c r="F171" s="60"/>
      <c r="G171" s="60">
        <v>224.95500000000001</v>
      </c>
      <c r="H171" s="57">
        <f t="shared" si="30"/>
        <v>224.95500000000001</v>
      </c>
      <c r="I171" s="73" t="e">
        <f t="shared" si="31"/>
        <v>#DIV/0!</v>
      </c>
      <c r="J171" s="60">
        <v>250</v>
      </c>
      <c r="K171" s="60">
        <v>274.96749999999997</v>
      </c>
      <c r="L171" s="79">
        <f t="shared" si="28"/>
        <v>1.0998699999999999</v>
      </c>
      <c r="M171" s="57">
        <f t="shared" si="25"/>
        <v>-50.01249999999996</v>
      </c>
      <c r="N171" s="73">
        <f t="shared" si="26"/>
        <v>0.81811486812077805</v>
      </c>
      <c r="O171" s="42" t="s">
        <v>482</v>
      </c>
      <c r="P171" s="42" t="s">
        <v>481</v>
      </c>
    </row>
    <row r="172" spans="1:16" s="16" customFormat="1" ht="47.25" hidden="1" x14ac:dyDescent="0.25">
      <c r="A172" s="76" t="str">
        <f t="shared" si="27"/>
        <v>1 08 07020 01 0000110</v>
      </c>
      <c r="B172" s="77" t="str">
        <f>IF(MID(O172,1,6)&lt;&gt;"2 02 0",P172,VLOOKUP(O172,'сопоставительная таблица'!A:B,2,FALSE))</f>
        <v>Государственная пошлина за государственную регистрацию прав, ограничений (обременений) прав на недвижимое имущество и сделок с ним</v>
      </c>
      <c r="C172" s="78"/>
      <c r="D172" s="60">
        <v>29817.562160000001</v>
      </c>
      <c r="E172" s="57">
        <f t="shared" si="29"/>
        <v>29817.562160000001</v>
      </c>
      <c r="F172" s="60">
        <v>29817.562160000001</v>
      </c>
      <c r="G172" s="60"/>
      <c r="H172" s="57">
        <f t="shared" si="30"/>
        <v>-29817.562160000001</v>
      </c>
      <c r="I172" s="73">
        <f t="shared" si="31"/>
        <v>0</v>
      </c>
      <c r="J172" s="60">
        <v>28234.825000000001</v>
      </c>
      <c r="K172" s="60"/>
      <c r="L172" s="79" t="str">
        <f t="shared" si="28"/>
        <v/>
      </c>
      <c r="M172" s="57">
        <f t="shared" si="25"/>
        <v>0</v>
      </c>
      <c r="N172" s="73" t="e">
        <f t="shared" si="26"/>
        <v>#DIV/0!</v>
      </c>
      <c r="O172" s="42" t="s">
        <v>483</v>
      </c>
      <c r="P172" s="42" t="s">
        <v>484</v>
      </c>
    </row>
    <row r="173" spans="1:16" s="16" customFormat="1" ht="78.75" hidden="1" x14ac:dyDescent="0.25">
      <c r="A173" s="76" t="str">
        <f t="shared" si="27"/>
        <v>1 08 07020 01 8000110</v>
      </c>
      <c r="B173" s="77" t="str">
        <f>IF(MID(O173,1,6)&lt;&gt;"2 02 0",P173,VLOOKUP(O173,'сопоставительная таблица'!A:B,2,FALSE))</f>
        <v>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v>
      </c>
      <c r="C173" s="78"/>
      <c r="D173" s="60"/>
      <c r="E173" s="57">
        <f t="shared" ref="E173:E204" si="32">D173-C173</f>
        <v>0</v>
      </c>
      <c r="F173" s="60"/>
      <c r="G173" s="60">
        <v>33851.30025</v>
      </c>
      <c r="H173" s="57">
        <f t="shared" ref="H173:H204" si="33">G173-F173</f>
        <v>33851.30025</v>
      </c>
      <c r="I173" s="73" t="e">
        <f t="shared" si="31"/>
        <v>#DIV/0!</v>
      </c>
      <c r="J173" s="60"/>
      <c r="K173" s="60">
        <v>31431.586009999999</v>
      </c>
      <c r="L173" s="79" t="str">
        <f t="shared" si="28"/>
        <v/>
      </c>
      <c r="M173" s="57">
        <f t="shared" si="25"/>
        <v>2419.7142400000012</v>
      </c>
      <c r="N173" s="73">
        <f t="shared" si="26"/>
        <v>1.0769835234922656</v>
      </c>
      <c r="O173" s="42" t="s">
        <v>485</v>
      </c>
      <c r="P173" s="42" t="s">
        <v>486</v>
      </c>
    </row>
    <row r="174" spans="1:16" s="16" customFormat="1" ht="94.5" hidden="1" x14ac:dyDescent="0.25">
      <c r="A174" s="76" t="str">
        <f t="shared" si="27"/>
        <v>1 08 07082 01 0000110</v>
      </c>
      <c r="B174" s="77" t="str">
        <f>IF(MID(O174,1,6)&lt;&gt;"2 02 0",P174,VLOOKUP(O174,'сопоставительная таблица'!A:B,2,FALSE))</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v>
      </c>
      <c r="C174" s="78"/>
      <c r="D174" s="60">
        <v>22707.05</v>
      </c>
      <c r="E174" s="57">
        <f t="shared" si="32"/>
        <v>22707.05</v>
      </c>
      <c r="F174" s="60">
        <v>22707.05</v>
      </c>
      <c r="G174" s="60"/>
      <c r="H174" s="57">
        <f t="shared" si="33"/>
        <v>-22707.05</v>
      </c>
      <c r="I174" s="73">
        <f t="shared" si="31"/>
        <v>0</v>
      </c>
      <c r="J174" s="60">
        <v>29677.1</v>
      </c>
      <c r="K174" s="60"/>
      <c r="L174" s="79" t="str">
        <f t="shared" si="28"/>
        <v/>
      </c>
      <c r="M174" s="57">
        <f t="shared" si="25"/>
        <v>0</v>
      </c>
      <c r="N174" s="73" t="e">
        <f t="shared" si="26"/>
        <v>#DIV/0!</v>
      </c>
      <c r="O174" s="42" t="s">
        <v>487</v>
      </c>
      <c r="P174" s="42" t="s">
        <v>488</v>
      </c>
    </row>
    <row r="175" spans="1:16" s="16" customFormat="1" ht="94.5" hidden="1" x14ac:dyDescent="0.25">
      <c r="A175" s="76" t="str">
        <f t="shared" si="27"/>
        <v>1 08 07082 01 1000110</v>
      </c>
      <c r="B175" s="77" t="str">
        <f>IF(MID(O175,1,6)&lt;&gt;"2 02 0",P175,VLOOKUP(O175,'сопоставительная таблица'!A:B,2,FALSE))</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v>
      </c>
      <c r="C175" s="78"/>
      <c r="D175" s="60"/>
      <c r="E175" s="57">
        <f t="shared" si="32"/>
        <v>0</v>
      </c>
      <c r="F175" s="60"/>
      <c r="G175" s="60">
        <v>24554.138279999999</v>
      </c>
      <c r="H175" s="57">
        <f t="shared" si="33"/>
        <v>24554.138279999999</v>
      </c>
      <c r="I175" s="73" t="e">
        <f t="shared" si="31"/>
        <v>#DIV/0!</v>
      </c>
      <c r="J175" s="60">
        <v>36.5</v>
      </c>
      <c r="K175" s="60">
        <v>32253.31</v>
      </c>
      <c r="L175" s="79">
        <f t="shared" si="28"/>
        <v>883.65232876712332</v>
      </c>
      <c r="M175" s="57">
        <f t="shared" si="25"/>
        <v>-7699.1717200000021</v>
      </c>
      <c r="N175" s="73">
        <f t="shared" si="26"/>
        <v>0.76129049328580534</v>
      </c>
      <c r="O175" s="42" t="s">
        <v>489</v>
      </c>
      <c r="P175" s="42" t="s">
        <v>490</v>
      </c>
    </row>
    <row r="176" spans="1:16" s="16" customFormat="1" ht="94.5" hidden="1" x14ac:dyDescent="0.25">
      <c r="A176" s="76" t="str">
        <f t="shared" si="27"/>
        <v>1 08 07082 01 4000110</v>
      </c>
      <c r="B176" s="77" t="str">
        <f>IF(MID(O176,1,6)&lt;&gt;"2 02 0",P176,VLOOKUP(O176,'сопоставительная таблица'!A:B,2,FALSE))</f>
        <v>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(прочие поступления)</v>
      </c>
      <c r="C176" s="78"/>
      <c r="D176" s="60"/>
      <c r="E176" s="57">
        <f t="shared" si="32"/>
        <v>0</v>
      </c>
      <c r="F176" s="60"/>
      <c r="G176" s="60"/>
      <c r="H176" s="57">
        <f t="shared" si="33"/>
        <v>0</v>
      </c>
      <c r="I176" s="73" t="e">
        <f t="shared" si="31"/>
        <v>#DIV/0!</v>
      </c>
      <c r="J176" s="60"/>
      <c r="K176" s="60">
        <v>-2.5</v>
      </c>
      <c r="L176" s="79" t="str">
        <f t="shared" si="28"/>
        <v/>
      </c>
      <c r="M176" s="57">
        <f t="shared" si="25"/>
        <v>2.5</v>
      </c>
      <c r="N176" s="73">
        <f t="shared" si="26"/>
        <v>0</v>
      </c>
      <c r="O176" s="42" t="s">
        <v>491</v>
      </c>
      <c r="P176" s="42" t="s">
        <v>492</v>
      </c>
    </row>
    <row r="177" spans="1:16" s="16" customFormat="1" ht="31.5" hidden="1" x14ac:dyDescent="0.25">
      <c r="A177" s="76" t="str">
        <f t="shared" si="27"/>
        <v>1 08 07100 01 0000110</v>
      </c>
      <c r="B177" s="77" t="str">
        <f>IF(MID(O177,1,6)&lt;&gt;"2 02 0",P177,VLOOKUP(O177,'сопоставительная таблица'!A:B,2,FALSE))</f>
        <v>Государственная пошлина за выдачу и обмен паспорта гражданина Российской Федерации</v>
      </c>
      <c r="C177" s="78"/>
      <c r="D177" s="60">
        <v>1950</v>
      </c>
      <c r="E177" s="57">
        <f t="shared" si="32"/>
        <v>1950</v>
      </c>
      <c r="F177" s="60">
        <v>1950</v>
      </c>
      <c r="G177" s="60"/>
      <c r="H177" s="57">
        <f t="shared" si="33"/>
        <v>-1950</v>
      </c>
      <c r="I177" s="73">
        <f t="shared" si="31"/>
        <v>0</v>
      </c>
      <c r="J177" s="60">
        <v>1650</v>
      </c>
      <c r="K177" s="60"/>
      <c r="L177" s="79" t="str">
        <f t="shared" si="28"/>
        <v/>
      </c>
      <c r="M177" s="57">
        <f t="shared" si="25"/>
        <v>0</v>
      </c>
      <c r="N177" s="73" t="e">
        <f t="shared" si="26"/>
        <v>#DIV/0!</v>
      </c>
      <c r="O177" s="42" t="s">
        <v>493</v>
      </c>
      <c r="P177" s="42" t="s">
        <v>494</v>
      </c>
    </row>
    <row r="178" spans="1:16" s="16" customFormat="1" ht="47.25" hidden="1" x14ac:dyDescent="0.25">
      <c r="A178" s="76" t="str">
        <f t="shared" si="27"/>
        <v>1 08 07100 01 8034110</v>
      </c>
      <c r="B178" s="77" t="str">
        <f>IF(MID(O178,1,6)&lt;&gt;"2 02 0",P178,VLOOKUP(O178,'сопоставительная таблица'!A:B,2,FALSE))</f>
        <v>Государственная пошлина за выдачу паспорта гражданина Российской Федерации (при обращении через многофункциональные центры)</v>
      </c>
      <c r="C178" s="78"/>
      <c r="D178" s="60"/>
      <c r="E178" s="57">
        <f t="shared" si="32"/>
        <v>0</v>
      </c>
      <c r="F178" s="60"/>
      <c r="G178" s="60">
        <v>1282.44</v>
      </c>
      <c r="H178" s="57">
        <f t="shared" si="33"/>
        <v>1282.44</v>
      </c>
      <c r="I178" s="73" t="e">
        <f t="shared" si="31"/>
        <v>#DIV/0!</v>
      </c>
      <c r="J178" s="60"/>
      <c r="K178" s="60">
        <v>1096.79</v>
      </c>
      <c r="L178" s="79" t="str">
        <f t="shared" si="28"/>
        <v/>
      </c>
      <c r="M178" s="57">
        <f t="shared" si="25"/>
        <v>185.65000000000009</v>
      </c>
      <c r="N178" s="73">
        <f t="shared" si="26"/>
        <v>1.1692666782155199</v>
      </c>
      <c r="O178" s="42" t="s">
        <v>495</v>
      </c>
      <c r="P178" s="42" t="s">
        <v>496</v>
      </c>
    </row>
    <row r="179" spans="1:16" s="16" customFormat="1" ht="63" hidden="1" x14ac:dyDescent="0.25">
      <c r="A179" s="76" t="str">
        <f t="shared" si="27"/>
        <v>1 08 07100 01 8035110</v>
      </c>
      <c r="B179" s="77" t="str">
        <f>IF(MID(O179,1,6)&lt;&gt;"2 02 0",P179,VLOOKUP(O179,'сопоставительная таблица'!A:B,2,FALSE))</f>
        <v xml:space="preserve">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v>
      </c>
      <c r="C179" s="78"/>
      <c r="D179" s="60"/>
      <c r="E179" s="57">
        <f t="shared" si="32"/>
        <v>0</v>
      </c>
      <c r="F179" s="60"/>
      <c r="G179" s="60">
        <v>657.15499999999997</v>
      </c>
      <c r="H179" s="57">
        <f t="shared" si="33"/>
        <v>657.15499999999997</v>
      </c>
      <c r="I179" s="73" t="e">
        <f t="shared" si="31"/>
        <v>#DIV/0!</v>
      </c>
      <c r="J179" s="60"/>
      <c r="K179" s="60">
        <v>505.98000999999999</v>
      </c>
      <c r="L179" s="79" t="str">
        <f t="shared" si="28"/>
        <v/>
      </c>
      <c r="M179" s="57">
        <f t="shared" si="25"/>
        <v>151.17498999999998</v>
      </c>
      <c r="N179" s="73">
        <f t="shared" si="26"/>
        <v>1.2987766058188741</v>
      </c>
      <c r="O179" s="42" t="s">
        <v>497</v>
      </c>
      <c r="P179" s="42" t="s">
        <v>498</v>
      </c>
    </row>
    <row r="180" spans="1:16" s="16" customFormat="1" ht="94.5" hidden="1" x14ac:dyDescent="0.25">
      <c r="A180" s="76" t="str">
        <f t="shared" si="27"/>
        <v>1 08 07110 01 0000110</v>
      </c>
      <c r="B180" s="77" t="str">
        <f>IF(MID(O180,1,6)&lt;&gt;"2 02 0",P180,VLOOKUP(O180,'сопоставительная таблица'!A:B,2,FALSE))</f>
        <v>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v>
      </c>
      <c r="C180" s="78"/>
      <c r="D180" s="60">
        <v>128</v>
      </c>
      <c r="E180" s="57">
        <f t="shared" si="32"/>
        <v>128</v>
      </c>
      <c r="F180" s="60">
        <v>128</v>
      </c>
      <c r="G180" s="60"/>
      <c r="H180" s="57">
        <f t="shared" si="33"/>
        <v>-128</v>
      </c>
      <c r="I180" s="73">
        <f t="shared" si="31"/>
        <v>0</v>
      </c>
      <c r="J180" s="60">
        <v>6.4</v>
      </c>
      <c r="K180" s="60"/>
      <c r="L180" s="79" t="str">
        <f t="shared" si="28"/>
        <v/>
      </c>
      <c r="M180" s="57">
        <f t="shared" si="25"/>
        <v>0</v>
      </c>
      <c r="N180" s="73" t="e">
        <f t="shared" si="26"/>
        <v>#DIV/0!</v>
      </c>
      <c r="O180" s="42" t="s">
        <v>499</v>
      </c>
      <c r="P180" s="42" t="s">
        <v>500</v>
      </c>
    </row>
    <row r="181" spans="1:16" s="16" customFormat="1" ht="141.75" hidden="1" x14ac:dyDescent="0.25">
      <c r="A181" s="76" t="str">
        <f t="shared" si="27"/>
        <v>1 08 07110 01 0102110</v>
      </c>
      <c r="B181" s="77" t="str">
        <f>IF(MID(O181,1,6)&lt;&gt;"2 02 0",P181,VLOOKUP(O181,'сопоставительная таблица'!A:B,2,FALSE))</f>
        <v>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отделений общероссийских общественных организаций инвалидов)</v>
      </c>
      <c r="C181" s="78"/>
      <c r="D181" s="60"/>
      <c r="E181" s="57">
        <f t="shared" si="32"/>
        <v>0</v>
      </c>
      <c r="F181" s="60"/>
      <c r="G181" s="60">
        <v>4</v>
      </c>
      <c r="H181" s="57">
        <f t="shared" si="33"/>
        <v>4</v>
      </c>
      <c r="I181" s="73" t="e">
        <f t="shared" si="31"/>
        <v>#DIV/0!</v>
      </c>
      <c r="J181" s="60"/>
      <c r="K181" s="60"/>
      <c r="L181" s="79" t="str">
        <f t="shared" si="28"/>
        <v/>
      </c>
      <c r="M181" s="57">
        <f t="shared" si="25"/>
        <v>4</v>
      </c>
      <c r="N181" s="73" t="e">
        <f t="shared" si="26"/>
        <v>#DIV/0!</v>
      </c>
      <c r="O181" s="42" t="s">
        <v>501</v>
      </c>
      <c r="P181" s="42" t="s">
        <v>502</v>
      </c>
    </row>
    <row r="182" spans="1:16" s="16" customFormat="1" ht="94.5" hidden="1" x14ac:dyDescent="0.25">
      <c r="A182" s="76" t="str">
        <f t="shared" si="27"/>
        <v>1 08 07110 01 0103110</v>
      </c>
      <c r="B182" s="77" t="str">
        <f>IF(MID(O182,1,6)&lt;&gt;"2 02 0",P182,VLOOKUP(O182,'сопоставительная таблица'!A:B,2,FALSE))</f>
        <v>Государственная пошлина за государственную регистрацию межрегиональных, региональных и местных объединений, отделений общественных объединений, а также за государственную регистрацию изменений их учредительных документов</v>
      </c>
      <c r="C182" s="78"/>
      <c r="D182" s="60"/>
      <c r="E182" s="57">
        <f t="shared" si="32"/>
        <v>0</v>
      </c>
      <c r="F182" s="60"/>
      <c r="G182" s="60">
        <v>130.4</v>
      </c>
      <c r="H182" s="57">
        <f t="shared" si="33"/>
        <v>130.4</v>
      </c>
      <c r="I182" s="73" t="e">
        <f t="shared" si="31"/>
        <v>#DIV/0!</v>
      </c>
      <c r="J182" s="60">
        <v>110.4</v>
      </c>
      <c r="K182" s="60">
        <v>142.4</v>
      </c>
      <c r="L182" s="79">
        <f t="shared" si="28"/>
        <v>1.2898550724637681</v>
      </c>
      <c r="M182" s="57">
        <f t="shared" si="25"/>
        <v>-12</v>
      </c>
      <c r="N182" s="73">
        <f t="shared" si="26"/>
        <v>0.9157303370786517</v>
      </c>
      <c r="O182" s="42" t="s">
        <v>503</v>
      </c>
      <c r="P182" s="42" t="s">
        <v>504</v>
      </c>
    </row>
    <row r="183" spans="1:16" s="16" customFormat="1" ht="47.25" hidden="1" x14ac:dyDescent="0.25">
      <c r="A183" s="76" t="str">
        <f t="shared" si="27"/>
        <v>1 08 07120 01 0000110</v>
      </c>
      <c r="B183" s="77" t="str">
        <f>IF(MID(O183,1,6)&lt;&gt;"2 02 0",P183,VLOOKUP(O183,'сопоставительная таблица'!A:B,2,FALSE))</f>
        <v>Государственная пошлина за государственную регистрацию политических партий и региональных отделений политических партий</v>
      </c>
      <c r="C183" s="78"/>
      <c r="D183" s="60">
        <v>8.3000000000000007</v>
      </c>
      <c r="E183" s="57">
        <f t="shared" si="32"/>
        <v>8.3000000000000007</v>
      </c>
      <c r="F183" s="60">
        <v>8.3000000000000007</v>
      </c>
      <c r="G183" s="60"/>
      <c r="H183" s="57">
        <f t="shared" si="33"/>
        <v>-8.3000000000000007</v>
      </c>
      <c r="I183" s="73">
        <f t="shared" si="31"/>
        <v>0</v>
      </c>
      <c r="J183" s="60"/>
      <c r="K183" s="60"/>
      <c r="L183" s="79" t="str">
        <f t="shared" si="28"/>
        <v/>
      </c>
      <c r="M183" s="57">
        <f t="shared" si="25"/>
        <v>0</v>
      </c>
      <c r="N183" s="73" t="e">
        <f t="shared" si="26"/>
        <v>#DIV/0!</v>
      </c>
      <c r="O183" s="42" t="s">
        <v>505</v>
      </c>
      <c r="P183" s="42" t="s">
        <v>506</v>
      </c>
    </row>
    <row r="184" spans="1:16" s="16" customFormat="1" ht="47.25" hidden="1" x14ac:dyDescent="0.25">
      <c r="A184" s="76" t="str">
        <f t="shared" si="27"/>
        <v>1 08 07120 01 1000110</v>
      </c>
      <c r="B184" s="77" t="str">
        <f>IF(MID(O184,1,6)&lt;&gt;"2 02 0",P184,VLOOKUP(O184,'сопоставительная таблица'!A:B,2,FALSE))</f>
        <v>Государственная пошлина за государственную регистрацию политических партий и региональных отделений политических партий</v>
      </c>
      <c r="C184" s="78"/>
      <c r="D184" s="60"/>
      <c r="E184" s="57">
        <f t="shared" si="32"/>
        <v>0</v>
      </c>
      <c r="F184" s="60"/>
      <c r="G184" s="60">
        <v>8.3000000000000007</v>
      </c>
      <c r="H184" s="57">
        <f t="shared" si="33"/>
        <v>8.3000000000000007</v>
      </c>
      <c r="I184" s="73" t="e">
        <f t="shared" si="31"/>
        <v>#DIV/0!</v>
      </c>
      <c r="J184" s="60">
        <v>10.5</v>
      </c>
      <c r="K184" s="60">
        <v>14</v>
      </c>
      <c r="L184" s="79">
        <f t="shared" si="28"/>
        <v>1.3333333333333333</v>
      </c>
      <c r="M184" s="57">
        <f t="shared" si="25"/>
        <v>-5.6999999999999993</v>
      </c>
      <c r="N184" s="73">
        <f t="shared" si="26"/>
        <v>0.59285714285714286</v>
      </c>
      <c r="O184" s="42" t="s">
        <v>507</v>
      </c>
      <c r="P184" s="42" t="s">
        <v>506</v>
      </c>
    </row>
    <row r="185" spans="1:16" s="16" customFormat="1" ht="94.5" hidden="1" x14ac:dyDescent="0.25">
      <c r="A185" s="76" t="str">
        <f t="shared" si="27"/>
        <v>1 08 07130 01 0000110</v>
      </c>
      <c r="B185" s="77" t="str">
        <f>IF(MID(O185,1,6)&lt;&gt;"2 02 0",P185,VLOOKUP(O185,'сопоставительная таблица'!A:B,2,FALSE))</f>
        <v>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v>
      </c>
      <c r="C185" s="78"/>
      <c r="D185" s="60">
        <v>58.85</v>
      </c>
      <c r="E185" s="57">
        <f t="shared" si="32"/>
        <v>58.85</v>
      </c>
      <c r="F185" s="60">
        <v>58.85</v>
      </c>
      <c r="G185" s="60"/>
      <c r="H185" s="57">
        <f t="shared" si="33"/>
        <v>-58.85</v>
      </c>
      <c r="I185" s="73">
        <f t="shared" si="31"/>
        <v>0</v>
      </c>
      <c r="J185" s="60">
        <v>0.35</v>
      </c>
      <c r="K185" s="60"/>
      <c r="L185" s="79" t="str">
        <f t="shared" si="28"/>
        <v/>
      </c>
      <c r="M185" s="57">
        <f t="shared" si="25"/>
        <v>0</v>
      </c>
      <c r="N185" s="73" t="e">
        <f t="shared" si="26"/>
        <v>#DIV/0!</v>
      </c>
      <c r="O185" s="42" t="s">
        <v>508</v>
      </c>
      <c r="P185" s="42" t="s">
        <v>509</v>
      </c>
    </row>
    <row r="186" spans="1:16" s="16" customFormat="1" ht="110.25" hidden="1" x14ac:dyDescent="0.25">
      <c r="A186" s="76" t="str">
        <f t="shared" si="27"/>
        <v>1 08 07130 01 1000110</v>
      </c>
      <c r="B186" s="77" t="str">
        <f>IF(MID(O186,1,6)&lt;&gt;"2 02 0",P186,VLOOKUP(O186,'сопоставительная таблица'!A:B,2,FALSE))</f>
        <v>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v>
      </c>
      <c r="C186" s="78"/>
      <c r="D186" s="60"/>
      <c r="E186" s="57">
        <f t="shared" si="32"/>
        <v>0</v>
      </c>
      <c r="F186" s="60"/>
      <c r="G186" s="60">
        <v>65.25</v>
      </c>
      <c r="H186" s="57">
        <f t="shared" si="33"/>
        <v>65.25</v>
      </c>
      <c r="I186" s="73" t="e">
        <f t="shared" si="31"/>
        <v>#DIV/0!</v>
      </c>
      <c r="J186" s="60">
        <v>96.85</v>
      </c>
      <c r="K186" s="60">
        <v>105.7</v>
      </c>
      <c r="L186" s="79">
        <f t="shared" si="28"/>
        <v>1.0913784202374808</v>
      </c>
      <c r="M186" s="57">
        <f t="shared" si="25"/>
        <v>-40.450000000000003</v>
      </c>
      <c r="N186" s="73">
        <f t="shared" si="26"/>
        <v>0.6173131504257332</v>
      </c>
      <c r="O186" s="42" t="s">
        <v>510</v>
      </c>
      <c r="P186" s="42" t="s">
        <v>511</v>
      </c>
    </row>
    <row r="187" spans="1:16" s="16" customFormat="1" ht="110.25" hidden="1" x14ac:dyDescent="0.25">
      <c r="A187" s="76" t="str">
        <f t="shared" si="27"/>
        <v>1 08 07141 01 0000110</v>
      </c>
      <c r="B187" s="77" t="str">
        <f>IF(MID(O187,1,6)&lt;&gt;"2 02 0",P187,VLOOKUP(O187,'сопоставительная таблица'!A:B,2,FALSE))</f>
        <v>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v>
      </c>
      <c r="C187" s="78"/>
      <c r="D187" s="60">
        <v>140</v>
      </c>
      <c r="E187" s="57">
        <f t="shared" si="32"/>
        <v>140</v>
      </c>
      <c r="F187" s="60">
        <v>140</v>
      </c>
      <c r="G187" s="60"/>
      <c r="H187" s="57">
        <f t="shared" si="33"/>
        <v>-140</v>
      </c>
      <c r="I187" s="73">
        <f t="shared" si="31"/>
        <v>0</v>
      </c>
      <c r="J187" s="60"/>
      <c r="K187" s="60"/>
      <c r="L187" s="79" t="str">
        <f t="shared" si="28"/>
        <v/>
      </c>
      <c r="M187" s="57">
        <f t="shared" si="25"/>
        <v>0</v>
      </c>
      <c r="N187" s="73" t="e">
        <f t="shared" si="26"/>
        <v>#DIV/0!</v>
      </c>
      <c r="O187" s="42" t="s">
        <v>512</v>
      </c>
      <c r="P187" s="42" t="s">
        <v>513</v>
      </c>
    </row>
    <row r="188" spans="1:16" s="16" customFormat="1" ht="126" hidden="1" x14ac:dyDescent="0.25">
      <c r="A188" s="76" t="str">
        <f t="shared" si="27"/>
        <v>1 08 07141 01 8000110</v>
      </c>
      <c r="B188" s="77" t="str">
        <f>IF(MID(O188,1,6)&lt;&gt;"2 02 0",P188,VLOOKUP(O188,'сопоставительная таблица'!A:B,2,FALSE))</f>
        <v>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v>
      </c>
      <c r="C188" s="78"/>
      <c r="D188" s="60"/>
      <c r="E188" s="57">
        <f t="shared" si="32"/>
        <v>0</v>
      </c>
      <c r="F188" s="60"/>
      <c r="G188" s="60">
        <v>216.03</v>
      </c>
      <c r="H188" s="57">
        <f t="shared" si="33"/>
        <v>216.03</v>
      </c>
      <c r="I188" s="73" t="e">
        <f t="shared" si="31"/>
        <v>#DIV/0!</v>
      </c>
      <c r="J188" s="60"/>
      <c r="K188" s="60"/>
      <c r="L188" s="79" t="str">
        <f t="shared" si="28"/>
        <v/>
      </c>
      <c r="M188" s="57">
        <f t="shared" si="25"/>
        <v>216.03</v>
      </c>
      <c r="N188" s="73" t="e">
        <f t="shared" si="26"/>
        <v>#DIV/0!</v>
      </c>
      <c r="O188" s="42" t="s">
        <v>514</v>
      </c>
      <c r="P188" s="42" t="s">
        <v>515</v>
      </c>
    </row>
    <row r="189" spans="1:16" s="16" customFormat="1" ht="220.5" hidden="1" x14ac:dyDescent="0.25">
      <c r="A189" s="76" t="str">
        <f t="shared" si="27"/>
        <v>1 08 07142 01 0000110</v>
      </c>
      <c r="B189" s="77" t="str">
        <f>IF(MID(O189,1,6)&lt;&gt;"2 02 0",P189,VLOOKUP(O189,'сопоставительная таблица'!A:B,2,FALSE))</f>
        <v>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v>
      </c>
      <c r="C189" s="78"/>
      <c r="D189" s="60">
        <v>4603.1000000000004</v>
      </c>
      <c r="E189" s="57">
        <f t="shared" si="32"/>
        <v>4603.1000000000004</v>
      </c>
      <c r="F189" s="60">
        <v>4603.1000000000004</v>
      </c>
      <c r="G189" s="60"/>
      <c r="H189" s="57">
        <f t="shared" si="33"/>
        <v>-4603.1000000000004</v>
      </c>
      <c r="I189" s="73">
        <f t="shared" si="31"/>
        <v>0</v>
      </c>
      <c r="J189" s="60">
        <v>4998.2579999999998</v>
      </c>
      <c r="K189" s="60"/>
      <c r="L189" s="79" t="str">
        <f t="shared" si="28"/>
        <v/>
      </c>
      <c r="M189" s="57">
        <f t="shared" si="25"/>
        <v>0</v>
      </c>
      <c r="N189" s="73" t="e">
        <f t="shared" si="26"/>
        <v>#DIV/0!</v>
      </c>
      <c r="O189" s="42" t="s">
        <v>516</v>
      </c>
      <c r="P189" s="42" t="s">
        <v>517</v>
      </c>
    </row>
    <row r="190" spans="1:16" s="16" customFormat="1" ht="236.25" hidden="1" x14ac:dyDescent="0.25">
      <c r="A190" s="76" t="str">
        <f t="shared" si="27"/>
        <v>1 08 07142 01 1000110</v>
      </c>
      <c r="B190" s="77" t="str">
        <f>IF(MID(O190,1,6)&lt;&gt;"2 02 0",P190,VLOOKUP(O190,'сопоставительная таблица'!A:B,2,FALSE))</f>
        <v>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v>
      </c>
      <c r="C190" s="78"/>
      <c r="D190" s="60"/>
      <c r="E190" s="57">
        <f t="shared" si="32"/>
        <v>0</v>
      </c>
      <c r="F190" s="60"/>
      <c r="G190" s="60">
        <v>5481.8216899999998</v>
      </c>
      <c r="H190" s="57">
        <f t="shared" si="33"/>
        <v>5481.8216899999998</v>
      </c>
      <c r="I190" s="73" t="e">
        <f t="shared" si="31"/>
        <v>#DIV/0!</v>
      </c>
      <c r="J190" s="60"/>
      <c r="K190" s="60">
        <v>5940.174</v>
      </c>
      <c r="L190" s="79" t="str">
        <f t="shared" si="28"/>
        <v/>
      </c>
      <c r="M190" s="57">
        <f t="shared" si="25"/>
        <v>-458.35231000000022</v>
      </c>
      <c r="N190" s="73">
        <f t="shared" si="26"/>
        <v>0.92283857173207384</v>
      </c>
      <c r="O190" s="42" t="s">
        <v>518</v>
      </c>
      <c r="P190" s="42" t="s">
        <v>519</v>
      </c>
    </row>
    <row r="191" spans="1:16" s="16" customFormat="1" ht="126" hidden="1" x14ac:dyDescent="0.25">
      <c r="A191" s="76" t="str">
        <f t="shared" si="27"/>
        <v>1 08 07172 01 0000110</v>
      </c>
      <c r="B191" s="77" t="str">
        <f>IF(MID(O191,1,6)&lt;&gt;"2 02 0",P191,VLOOKUP(O191,'сопоставительная таблица'!A:B,2,FALSE))</f>
        <v>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v>
      </c>
      <c r="C191" s="78"/>
      <c r="D191" s="60">
        <v>252.7</v>
      </c>
      <c r="E191" s="57">
        <f t="shared" si="32"/>
        <v>252.7</v>
      </c>
      <c r="F191" s="60">
        <v>252.7</v>
      </c>
      <c r="G191" s="60"/>
      <c r="H191" s="57">
        <f t="shared" si="33"/>
        <v>-252.7</v>
      </c>
      <c r="I191" s="73">
        <f t="shared" si="31"/>
        <v>0</v>
      </c>
      <c r="J191" s="60">
        <v>163.9</v>
      </c>
      <c r="K191" s="60"/>
      <c r="L191" s="79" t="str">
        <f t="shared" si="28"/>
        <v/>
      </c>
      <c r="M191" s="57">
        <f t="shared" si="25"/>
        <v>0</v>
      </c>
      <c r="N191" s="73" t="e">
        <f t="shared" si="26"/>
        <v>#DIV/0!</v>
      </c>
      <c r="O191" s="42" t="s">
        <v>520</v>
      </c>
      <c r="P191" s="42" t="s">
        <v>521</v>
      </c>
    </row>
    <row r="192" spans="1:16" s="16" customFormat="1" ht="126" hidden="1" x14ac:dyDescent="0.25">
      <c r="A192" s="76" t="str">
        <f t="shared" si="27"/>
        <v>1 08 07172 01 1000110</v>
      </c>
      <c r="B192" s="77" t="str">
        <f>IF(MID(O192,1,6)&lt;&gt;"2 02 0",P192,VLOOKUP(O192,'сопоставительная таблица'!A:B,2,FALSE))</f>
        <v>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(сумма платежа)</v>
      </c>
      <c r="C192" s="78"/>
      <c r="D192" s="60"/>
      <c r="E192" s="57">
        <f t="shared" si="32"/>
        <v>0</v>
      </c>
      <c r="F192" s="60"/>
      <c r="G192" s="60">
        <v>263.89999999999998</v>
      </c>
      <c r="H192" s="57">
        <f t="shared" si="33"/>
        <v>263.89999999999998</v>
      </c>
      <c r="I192" s="73" t="e">
        <f t="shared" ref="I192:I223" si="34">G192/F192</f>
        <v>#DIV/0!</v>
      </c>
      <c r="J192" s="60"/>
      <c r="K192" s="60">
        <v>172.7</v>
      </c>
      <c r="L192" s="79" t="str">
        <f t="shared" si="28"/>
        <v/>
      </c>
      <c r="M192" s="57">
        <f t="shared" si="25"/>
        <v>91.199999999999989</v>
      </c>
      <c r="N192" s="73">
        <f t="shared" si="26"/>
        <v>1.5280833815865662</v>
      </c>
      <c r="O192" s="42" t="s">
        <v>522</v>
      </c>
      <c r="P192" s="42" t="s">
        <v>523</v>
      </c>
    </row>
    <row r="193" spans="1:16" s="16" customFormat="1" ht="94.5" hidden="1" x14ac:dyDescent="0.25">
      <c r="A193" s="76" t="str">
        <f t="shared" si="27"/>
        <v>1 08 07262 01 0000110</v>
      </c>
      <c r="B193" s="77" t="str">
        <f>IF(MID(O193,1,6)&lt;&gt;"2 02 0",P193,VLOOKUP(O193,'сопоставительная таблица'!A:B,2,FALSE))</f>
        <v>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v>
      </c>
      <c r="C193" s="78"/>
      <c r="D193" s="60">
        <v>63</v>
      </c>
      <c r="E193" s="57">
        <f t="shared" si="32"/>
        <v>63</v>
      </c>
      <c r="F193" s="60">
        <v>63</v>
      </c>
      <c r="G193" s="60"/>
      <c r="H193" s="57">
        <f t="shared" si="33"/>
        <v>-63</v>
      </c>
      <c r="I193" s="73">
        <f t="shared" si="34"/>
        <v>0</v>
      </c>
      <c r="J193" s="60">
        <v>38.5</v>
      </c>
      <c r="K193" s="60"/>
      <c r="L193" s="79" t="str">
        <f t="shared" si="28"/>
        <v/>
      </c>
      <c r="M193" s="57">
        <f t="shared" si="25"/>
        <v>0</v>
      </c>
      <c r="N193" s="73" t="e">
        <f t="shared" si="26"/>
        <v>#DIV/0!</v>
      </c>
      <c r="O193" s="42" t="s">
        <v>524</v>
      </c>
      <c r="P193" s="42" t="s">
        <v>525</v>
      </c>
    </row>
    <row r="194" spans="1:16" s="16" customFormat="1" ht="110.25" hidden="1" x14ac:dyDescent="0.25">
      <c r="A194" s="76" t="str">
        <f t="shared" si="27"/>
        <v>1 08 07262 01 1000110</v>
      </c>
      <c r="B194" s="77" t="str">
        <f>IF(MID(O194,1,6)&lt;&gt;"2 02 0",P194,VLOOKUP(O194,'сопоставительная таблица'!A:B,2,FALSE))</f>
        <v>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 (сумма платежа)</v>
      </c>
      <c r="C194" s="78"/>
      <c r="D194" s="60"/>
      <c r="E194" s="57">
        <f t="shared" si="32"/>
        <v>0</v>
      </c>
      <c r="F194" s="60"/>
      <c r="G194" s="60">
        <v>66.5</v>
      </c>
      <c r="H194" s="57">
        <f t="shared" si="33"/>
        <v>66.5</v>
      </c>
      <c r="I194" s="73" t="e">
        <f t="shared" si="34"/>
        <v>#DIV/0!</v>
      </c>
      <c r="J194" s="60"/>
      <c r="K194" s="60">
        <v>52.5</v>
      </c>
      <c r="L194" s="79" t="str">
        <f t="shared" si="28"/>
        <v/>
      </c>
      <c r="M194" s="57">
        <f t="shared" si="25"/>
        <v>14</v>
      </c>
      <c r="N194" s="73">
        <f t="shared" si="26"/>
        <v>1.2666666666666666</v>
      </c>
      <c r="O194" s="42" t="s">
        <v>526</v>
      </c>
      <c r="P194" s="42" t="s">
        <v>527</v>
      </c>
    </row>
    <row r="195" spans="1:16" s="16" customFormat="1" ht="126" hidden="1" x14ac:dyDescent="0.25">
      <c r="A195" s="76" t="str">
        <f t="shared" si="27"/>
        <v>1 08 07282 01 0000110</v>
      </c>
      <c r="B195" s="77" t="str">
        <f>IF(MID(O195,1,6)&lt;&gt;"2 02 0",P195,VLOOKUP(O195,'сопоставительная таблица'!A:B,2,FALSE))</f>
        <v>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v>
      </c>
      <c r="C195" s="78"/>
      <c r="D195" s="60">
        <v>19.5</v>
      </c>
      <c r="E195" s="57">
        <f t="shared" si="32"/>
        <v>19.5</v>
      </c>
      <c r="F195" s="60">
        <v>19.5</v>
      </c>
      <c r="G195" s="60"/>
      <c r="H195" s="57">
        <f t="shared" si="33"/>
        <v>-19.5</v>
      </c>
      <c r="I195" s="73">
        <f t="shared" si="34"/>
        <v>0</v>
      </c>
      <c r="J195" s="60"/>
      <c r="K195" s="60"/>
      <c r="L195" s="79" t="str">
        <f t="shared" si="28"/>
        <v/>
      </c>
      <c r="M195" s="57">
        <f t="shared" si="25"/>
        <v>0</v>
      </c>
      <c r="N195" s="73" t="e">
        <f t="shared" si="26"/>
        <v>#DIV/0!</v>
      </c>
      <c r="O195" s="42" t="s">
        <v>528</v>
      </c>
      <c r="P195" s="42" t="s">
        <v>529</v>
      </c>
    </row>
    <row r="196" spans="1:16" s="16" customFormat="1" ht="126" hidden="1" x14ac:dyDescent="0.25">
      <c r="A196" s="76" t="str">
        <f t="shared" si="27"/>
        <v>1 08 07282 01 1000110</v>
      </c>
      <c r="B196" s="77" t="str">
        <f>IF(MID(O196,1,6)&lt;&gt;"2 02 0",P196,VLOOKUP(O196,'сопоставительная таблица'!A:B,2,FALSE))</f>
        <v>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 (сумма платежа)</v>
      </c>
      <c r="C196" s="78"/>
      <c r="D196" s="60"/>
      <c r="E196" s="57">
        <f t="shared" si="32"/>
        <v>0</v>
      </c>
      <c r="F196" s="60"/>
      <c r="G196" s="60">
        <v>19.2</v>
      </c>
      <c r="H196" s="57">
        <f t="shared" si="33"/>
        <v>19.2</v>
      </c>
      <c r="I196" s="73" t="e">
        <f t="shared" si="34"/>
        <v>#DIV/0!</v>
      </c>
      <c r="J196" s="60"/>
      <c r="K196" s="60"/>
      <c r="L196" s="79" t="str">
        <f t="shared" si="28"/>
        <v/>
      </c>
      <c r="M196" s="57">
        <f t="shared" si="25"/>
        <v>19.2</v>
      </c>
      <c r="N196" s="73" t="e">
        <f t="shared" si="26"/>
        <v>#DIV/0!</v>
      </c>
      <c r="O196" s="42" t="s">
        <v>530</v>
      </c>
      <c r="P196" s="42" t="s">
        <v>531</v>
      </c>
    </row>
    <row r="197" spans="1:16" s="16" customFormat="1" ht="63" hidden="1" x14ac:dyDescent="0.25">
      <c r="A197" s="76" t="str">
        <f t="shared" si="27"/>
        <v>1 08 07300 01 0000110</v>
      </c>
      <c r="B197" s="77" t="str">
        <f>IF(MID(O197,1,6)&lt;&gt;"2 02 0",P197,VLOOKUP(O197,'сопоставительная таблица'!A:B,2,FALSE))</f>
        <v>Прочие государственные пошлины за совершение прочих юридически значимых действий, подлежащие зачислению в бюджет субъекта Российской Федерации</v>
      </c>
      <c r="C197" s="78"/>
      <c r="D197" s="60">
        <v>3.5</v>
      </c>
      <c r="E197" s="57">
        <f t="shared" si="32"/>
        <v>3.5</v>
      </c>
      <c r="F197" s="60"/>
      <c r="G197" s="60"/>
      <c r="H197" s="57">
        <f t="shared" si="33"/>
        <v>0</v>
      </c>
      <c r="I197" s="73" t="e">
        <f t="shared" si="34"/>
        <v>#DIV/0!</v>
      </c>
      <c r="J197" s="60">
        <v>87.5</v>
      </c>
      <c r="K197" s="60"/>
      <c r="L197" s="79" t="str">
        <f t="shared" si="28"/>
        <v/>
      </c>
      <c r="M197" s="57">
        <f t="shared" si="25"/>
        <v>0</v>
      </c>
      <c r="N197" s="73" t="e">
        <f t="shared" si="26"/>
        <v>#DIV/0!</v>
      </c>
      <c r="O197" s="42" t="s">
        <v>532</v>
      </c>
      <c r="P197" s="42" t="s">
        <v>533</v>
      </c>
    </row>
    <row r="198" spans="1:16" s="16" customFormat="1" ht="63" hidden="1" x14ac:dyDescent="0.25">
      <c r="A198" s="76" t="str">
        <f t="shared" si="27"/>
        <v>1 08 07300 01 1000110</v>
      </c>
      <c r="B198" s="77" t="str">
        <f>IF(MID(O198,1,6)&lt;&gt;"2 02 0",P198,VLOOKUP(O198,'сопоставительная таблица'!A:B,2,FALSE))</f>
        <v>Прочие государственные пошлины за совершение прочих юридически значимых действий, подлежащие зачислению в бюджет субъекта Российской Федерации</v>
      </c>
      <c r="C198" s="78"/>
      <c r="D198" s="60"/>
      <c r="E198" s="57">
        <f t="shared" si="32"/>
        <v>0</v>
      </c>
      <c r="F198" s="60">
        <v>3.5</v>
      </c>
      <c r="G198" s="60">
        <v>3.5</v>
      </c>
      <c r="H198" s="57">
        <f t="shared" si="33"/>
        <v>0</v>
      </c>
      <c r="I198" s="73">
        <f t="shared" si="34"/>
        <v>1</v>
      </c>
      <c r="J198" s="60"/>
      <c r="K198" s="60">
        <v>60.5</v>
      </c>
      <c r="L198" s="79" t="str">
        <f t="shared" si="28"/>
        <v/>
      </c>
      <c r="M198" s="57">
        <f t="shared" si="25"/>
        <v>-57</v>
      </c>
      <c r="N198" s="73">
        <f t="shared" si="26"/>
        <v>5.7851239669421489E-2</v>
      </c>
      <c r="O198" s="42" t="s">
        <v>534</v>
      </c>
      <c r="P198" s="42" t="s">
        <v>533</v>
      </c>
    </row>
    <row r="199" spans="1:16" s="16" customFormat="1" ht="47.25" hidden="1" x14ac:dyDescent="0.25">
      <c r="A199" s="76" t="str">
        <f t="shared" si="27"/>
        <v>1 08 07340 01 0000110</v>
      </c>
      <c r="B199" s="77" t="str">
        <f>IF(MID(O199,1,6)&lt;&gt;"2 02 0",P199,VLOOKUP(O199,'сопоставительная таблица'!A:B,2,FALSE))</f>
        <v>Государственная пошлина за выдачу свидетельства о государственной аккредитации региональной спортивной федерации</v>
      </c>
      <c r="C199" s="78"/>
      <c r="D199" s="60">
        <v>10</v>
      </c>
      <c r="E199" s="57">
        <f t="shared" si="32"/>
        <v>10</v>
      </c>
      <c r="F199" s="60">
        <v>10</v>
      </c>
      <c r="G199" s="60"/>
      <c r="H199" s="57">
        <f t="shared" si="33"/>
        <v>-10</v>
      </c>
      <c r="I199" s="73">
        <f t="shared" si="34"/>
        <v>0</v>
      </c>
      <c r="J199" s="60">
        <v>15</v>
      </c>
      <c r="K199" s="60"/>
      <c r="L199" s="79" t="str">
        <f t="shared" si="28"/>
        <v/>
      </c>
      <c r="M199" s="57">
        <f t="shared" si="25"/>
        <v>0</v>
      </c>
      <c r="N199" s="73" t="e">
        <f t="shared" si="26"/>
        <v>#DIV/0!</v>
      </c>
      <c r="O199" s="42" t="s">
        <v>535</v>
      </c>
      <c r="P199" s="42" t="s">
        <v>536</v>
      </c>
    </row>
    <row r="200" spans="1:16" s="16" customFormat="1" ht="47.25" hidden="1" x14ac:dyDescent="0.25">
      <c r="A200" s="76" t="str">
        <f t="shared" si="27"/>
        <v>1 08 07340 01 1000110</v>
      </c>
      <c r="B200" s="77" t="str">
        <f>IF(MID(O200,1,6)&lt;&gt;"2 02 0",P200,VLOOKUP(O200,'сопоставительная таблица'!A:B,2,FALSE))</f>
        <v>Государственная пошлина за выдачу свидетельства о государственной аккредитации региональной спортивной федерации (сумма платежа)</v>
      </c>
      <c r="C200" s="78"/>
      <c r="D200" s="60"/>
      <c r="E200" s="57">
        <f t="shared" si="32"/>
        <v>0</v>
      </c>
      <c r="F200" s="60"/>
      <c r="G200" s="60">
        <v>10</v>
      </c>
      <c r="H200" s="57">
        <f t="shared" si="33"/>
        <v>10</v>
      </c>
      <c r="I200" s="73" t="e">
        <f t="shared" si="34"/>
        <v>#DIV/0!</v>
      </c>
      <c r="J200" s="60">
        <v>24</v>
      </c>
      <c r="K200" s="60">
        <v>54</v>
      </c>
      <c r="L200" s="79">
        <f t="shared" si="28"/>
        <v>2.25</v>
      </c>
      <c r="M200" s="57">
        <f t="shared" ref="M200:M263" si="35">G200-K200</f>
        <v>-44</v>
      </c>
      <c r="N200" s="73">
        <f t="shared" ref="N200:N262" si="36">G200/K200</f>
        <v>0.18518518518518517</v>
      </c>
      <c r="O200" s="42" t="s">
        <v>537</v>
      </c>
      <c r="P200" s="42" t="s">
        <v>538</v>
      </c>
    </row>
    <row r="201" spans="1:16" s="16" customFormat="1" ht="110.25" hidden="1" x14ac:dyDescent="0.25">
      <c r="A201" s="76" t="str">
        <f t="shared" si="27"/>
        <v>1 08 07380 01 0000110</v>
      </c>
      <c r="B201" s="77" t="str">
        <f>IF(MID(O201,1,6)&lt;&gt;"2 02 0",P201,VLOOKUP(O201,'сопоставительная таблица'!A:B,2,FALSE))</f>
        <v>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v>
      </c>
      <c r="C201" s="78"/>
      <c r="D201" s="60">
        <v>62.5</v>
      </c>
      <c r="E201" s="57">
        <f t="shared" si="32"/>
        <v>62.5</v>
      </c>
      <c r="F201" s="60">
        <v>62.5</v>
      </c>
      <c r="G201" s="60"/>
      <c r="H201" s="57">
        <f t="shared" si="33"/>
        <v>-62.5</v>
      </c>
      <c r="I201" s="73">
        <f t="shared" si="34"/>
        <v>0</v>
      </c>
      <c r="J201" s="60">
        <v>888.25</v>
      </c>
      <c r="K201" s="60"/>
      <c r="L201" s="79" t="str">
        <f t="shared" si="28"/>
        <v/>
      </c>
      <c r="M201" s="57">
        <f t="shared" si="35"/>
        <v>0</v>
      </c>
      <c r="N201" s="73" t="e">
        <f t="shared" si="36"/>
        <v>#DIV/0!</v>
      </c>
      <c r="O201" s="42" t="s">
        <v>539</v>
      </c>
      <c r="P201" s="42" t="s">
        <v>540</v>
      </c>
    </row>
    <row r="202" spans="1:16" s="16" customFormat="1" ht="141.75" hidden="1" x14ac:dyDescent="0.25">
      <c r="A202" s="76" t="str">
        <f t="shared" si="27"/>
        <v>1 08 07380 01 1000110</v>
      </c>
      <c r="B202" s="77" t="str">
        <f>IF(MID(O202,1,6)&lt;&gt;"2 02 0",P202,VLOOKUP(O202,'сопоставительная таблица'!A:B,2,FALSE))</f>
        <v>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v>
      </c>
      <c r="C202" s="78"/>
      <c r="D202" s="60"/>
      <c r="E202" s="57">
        <f t="shared" si="32"/>
        <v>0</v>
      </c>
      <c r="F202" s="60"/>
      <c r="G202" s="60">
        <v>125.45</v>
      </c>
      <c r="H202" s="57">
        <f t="shared" si="33"/>
        <v>125.45</v>
      </c>
      <c r="I202" s="73" t="e">
        <f t="shared" si="34"/>
        <v>#DIV/0!</v>
      </c>
      <c r="J202" s="60"/>
      <c r="K202" s="60">
        <v>915.25</v>
      </c>
      <c r="L202" s="79" t="str">
        <f t="shared" si="28"/>
        <v/>
      </c>
      <c r="M202" s="57">
        <f t="shared" si="35"/>
        <v>-789.8</v>
      </c>
      <c r="N202" s="73">
        <f t="shared" si="36"/>
        <v>0.1370663753072931</v>
      </c>
      <c r="O202" s="42" t="s">
        <v>541</v>
      </c>
      <c r="P202" s="42" t="s">
        <v>542</v>
      </c>
    </row>
    <row r="203" spans="1:16" s="16" customFormat="1" ht="110.25" hidden="1" x14ac:dyDescent="0.25">
      <c r="A203" s="76" t="str">
        <f t="shared" ref="A203:A268" si="37">O203</f>
        <v>1 08 07390 01 0000110</v>
      </c>
      <c r="B203" s="77" t="str">
        <f>IF(MID(O203,1,6)&lt;&gt;"2 02 0",P203,VLOOKUP(O203,'сопоставительная таблица'!A:B,2,FALSE))</f>
        <v>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v>
      </c>
      <c r="C203" s="78"/>
      <c r="D203" s="60">
        <v>35</v>
      </c>
      <c r="E203" s="57">
        <f t="shared" si="32"/>
        <v>35</v>
      </c>
      <c r="F203" s="60">
        <v>35</v>
      </c>
      <c r="G203" s="60"/>
      <c r="H203" s="57">
        <f t="shared" si="33"/>
        <v>-35</v>
      </c>
      <c r="I203" s="73">
        <f t="shared" si="34"/>
        <v>0</v>
      </c>
      <c r="J203" s="60">
        <v>38</v>
      </c>
      <c r="K203" s="60"/>
      <c r="L203" s="79" t="str">
        <f t="shared" ref="L203:L268" si="38">IF(OR(K203="",J203=""),"",K203/J203)</f>
        <v/>
      </c>
      <c r="M203" s="57">
        <f t="shared" si="35"/>
        <v>0</v>
      </c>
      <c r="N203" s="73" t="e">
        <f t="shared" si="36"/>
        <v>#DIV/0!</v>
      </c>
      <c r="O203" s="42" t="s">
        <v>543</v>
      </c>
      <c r="P203" s="42" t="s">
        <v>544</v>
      </c>
    </row>
    <row r="204" spans="1:16" s="16" customFormat="1" ht="157.5" hidden="1" x14ac:dyDescent="0.25">
      <c r="A204" s="76" t="str">
        <f t="shared" si="37"/>
        <v>1 08 07390 01 1000110</v>
      </c>
      <c r="B204" s="77" t="str">
        <f>IF(MID(O204,1,6)&lt;&gt;"2 02 0",P204,VLOOKUP(O204,'сопоставительная таблица'!A:B,2,FALSE))</f>
        <v>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образования(сумма платежа (перерасчеты, недоимка и задолженность по соответствующему платежу, в том числе по отмененному))</v>
      </c>
      <c r="C204" s="78"/>
      <c r="D204" s="60"/>
      <c r="E204" s="57">
        <f t="shared" si="32"/>
        <v>0</v>
      </c>
      <c r="F204" s="60"/>
      <c r="G204" s="60">
        <v>35</v>
      </c>
      <c r="H204" s="57">
        <f t="shared" si="33"/>
        <v>35</v>
      </c>
      <c r="I204" s="73" t="e">
        <f t="shared" si="34"/>
        <v>#DIV/0!</v>
      </c>
      <c r="J204" s="60"/>
      <c r="K204" s="60">
        <v>20</v>
      </c>
      <c r="L204" s="79" t="str">
        <f t="shared" si="38"/>
        <v/>
      </c>
      <c r="M204" s="57">
        <f t="shared" si="35"/>
        <v>15</v>
      </c>
      <c r="N204" s="73">
        <f t="shared" si="36"/>
        <v>1.75</v>
      </c>
      <c r="O204" s="42" t="s">
        <v>545</v>
      </c>
      <c r="P204" s="42" t="s">
        <v>546</v>
      </c>
    </row>
    <row r="205" spans="1:16" s="16" customFormat="1" ht="78.75" hidden="1" x14ac:dyDescent="0.25">
      <c r="A205" s="76" t="str">
        <f t="shared" si="37"/>
        <v>1 08 07400 01 0000110</v>
      </c>
      <c r="B205" s="77" t="str">
        <f>IF(MID(O205,1,6)&lt;&gt;"2 02 0",P205,VLOOKUP(O205,'сопоставительная таблица'!A:B,2,FALSE))</f>
        <v>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v>
      </c>
      <c r="C205" s="78"/>
      <c r="D205" s="60">
        <v>430</v>
      </c>
      <c r="E205" s="57">
        <f t="shared" ref="E205:E236" si="39">D205-C205</f>
        <v>430</v>
      </c>
      <c r="F205" s="60">
        <v>430</v>
      </c>
      <c r="G205" s="60"/>
      <c r="H205" s="57">
        <f t="shared" ref="H205:H236" si="40">G205-F205</f>
        <v>-430</v>
      </c>
      <c r="I205" s="73">
        <f t="shared" si="34"/>
        <v>0</v>
      </c>
      <c r="J205" s="60">
        <v>510</v>
      </c>
      <c r="K205" s="60"/>
      <c r="L205" s="79" t="str">
        <f t="shared" si="38"/>
        <v/>
      </c>
      <c r="M205" s="57">
        <f t="shared" si="35"/>
        <v>0</v>
      </c>
      <c r="N205" s="73" t="e">
        <f t="shared" si="36"/>
        <v>#DIV/0!</v>
      </c>
      <c r="O205" s="42" t="s">
        <v>547</v>
      </c>
      <c r="P205" s="42" t="s">
        <v>548</v>
      </c>
    </row>
    <row r="206" spans="1:16" s="16" customFormat="1" ht="126" hidden="1" x14ac:dyDescent="0.25">
      <c r="A206" s="76" t="str">
        <f t="shared" si="37"/>
        <v>1 08 07400 01 1000110</v>
      </c>
      <c r="B206" s="77" t="str">
        <f>IF(MID(O206,1,6)&lt;&gt;"2 02 0",P206,VLOOKUP(O206,'сопоставительная таблица'!A:B,2,FALSE))</f>
        <v>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v>
      </c>
      <c r="C206" s="78"/>
      <c r="D206" s="60"/>
      <c r="E206" s="57">
        <f t="shared" si="39"/>
        <v>0</v>
      </c>
      <c r="F206" s="60"/>
      <c r="G206" s="60">
        <v>550</v>
      </c>
      <c r="H206" s="57">
        <f t="shared" si="40"/>
        <v>550</v>
      </c>
      <c r="I206" s="73" t="e">
        <f t="shared" si="34"/>
        <v>#DIV/0!</v>
      </c>
      <c r="J206" s="60"/>
      <c r="K206" s="60">
        <v>610</v>
      </c>
      <c r="L206" s="79" t="str">
        <f t="shared" si="38"/>
        <v/>
      </c>
      <c r="M206" s="57">
        <f t="shared" si="35"/>
        <v>-60</v>
      </c>
      <c r="N206" s="73">
        <f t="shared" si="36"/>
        <v>0.90163934426229508</v>
      </c>
      <c r="O206" s="42" t="s">
        <v>549</v>
      </c>
      <c r="P206" s="42" t="s">
        <v>550</v>
      </c>
    </row>
    <row r="207" spans="1:16" s="16" customFormat="1" ht="47.25" x14ac:dyDescent="0.25">
      <c r="A207" s="70" t="str">
        <f t="shared" si="37"/>
        <v>1 09 00000 00 0000000</v>
      </c>
      <c r="B207" s="71" t="s">
        <v>553</v>
      </c>
      <c r="C207" s="72">
        <v>200</v>
      </c>
      <c r="D207" s="57">
        <v>10</v>
      </c>
      <c r="E207" s="57">
        <f t="shared" si="39"/>
        <v>-190</v>
      </c>
      <c r="F207" s="57">
        <v>10</v>
      </c>
      <c r="G207" s="57">
        <v>0.27879999999999999</v>
      </c>
      <c r="H207" s="57">
        <f t="shared" si="40"/>
        <v>-9.7211999999999996</v>
      </c>
      <c r="I207" s="73">
        <f t="shared" si="34"/>
        <v>2.7879999999999999E-2</v>
      </c>
      <c r="J207" s="57">
        <v>100</v>
      </c>
      <c r="K207" s="57">
        <v>187.05352999999999</v>
      </c>
      <c r="L207" s="73">
        <f t="shared" si="38"/>
        <v>1.8705353</v>
      </c>
      <c r="M207" s="57">
        <f t="shared" si="35"/>
        <v>-186.77473000000001</v>
      </c>
      <c r="N207" s="73">
        <f t="shared" si="36"/>
        <v>1.4904824303502854E-3</v>
      </c>
      <c r="O207" s="30" t="s">
        <v>551</v>
      </c>
      <c r="P207" s="30" t="s">
        <v>552</v>
      </c>
    </row>
    <row r="208" spans="1:16" s="16" customFormat="1" ht="47.25" hidden="1" x14ac:dyDescent="0.25">
      <c r="A208" s="70" t="str">
        <f t="shared" si="37"/>
        <v>1 09 00000 00 0000000</v>
      </c>
      <c r="B208" s="71" t="str">
        <f>IF(MID(O208,1,6)&lt;&gt;"2 02 0",P208,VLOOKUP(O208,'сопоставительная таблица'!A:B,2,FALSE))</f>
        <v>Задолженность и перерасчеты по отмененным налогам, сборам и иным обязательным платежам</v>
      </c>
      <c r="C208" s="72"/>
      <c r="D208" s="57">
        <v>10</v>
      </c>
      <c r="E208" s="57">
        <f t="shared" si="39"/>
        <v>10</v>
      </c>
      <c r="F208" s="57"/>
      <c r="G208" s="57"/>
      <c r="H208" s="57">
        <f t="shared" si="40"/>
        <v>0</v>
      </c>
      <c r="I208" s="73" t="e">
        <f t="shared" si="34"/>
        <v>#DIV/0!</v>
      </c>
      <c r="J208" s="57"/>
      <c r="K208" s="57"/>
      <c r="L208" s="73" t="str">
        <f t="shared" si="38"/>
        <v/>
      </c>
      <c r="M208" s="57">
        <f t="shared" si="35"/>
        <v>0</v>
      </c>
      <c r="N208" s="73" t="e">
        <f t="shared" si="36"/>
        <v>#DIV/0!</v>
      </c>
      <c r="O208" s="30" t="s">
        <v>551</v>
      </c>
      <c r="P208" s="30" t="s">
        <v>552</v>
      </c>
    </row>
    <row r="209" spans="1:16" s="16" customFormat="1" ht="47.25" hidden="1" x14ac:dyDescent="0.25">
      <c r="A209" s="76" t="str">
        <f t="shared" si="37"/>
        <v>1 09 00000 00 0000000</v>
      </c>
      <c r="B209" s="77" t="str">
        <f>IF(MID(O209,1,6)&lt;&gt;"2 02 0",P209,VLOOKUP(O209,'сопоставительная таблица'!A:B,2,FALSE))</f>
        <v>ЗАДОЛЖЕННОСТЬ И ПЕРЕРАСЧЕТЫ ПО ОТМЕНЕННЫМ НАЛОГАМ, СБОРАМ И ИНЫМ ОБЯЗАТЕЛЬНЫМ ПЛАТЕЖАМ</v>
      </c>
      <c r="C209" s="78"/>
      <c r="D209" s="60">
        <v>10</v>
      </c>
      <c r="E209" s="57">
        <f t="shared" si="39"/>
        <v>10</v>
      </c>
      <c r="F209" s="60"/>
      <c r="G209" s="60"/>
      <c r="H209" s="57">
        <f t="shared" si="40"/>
        <v>0</v>
      </c>
      <c r="I209" s="73" t="e">
        <f t="shared" si="34"/>
        <v>#DIV/0!</v>
      </c>
      <c r="J209" s="60"/>
      <c r="K209" s="60"/>
      <c r="L209" s="79" t="str">
        <f t="shared" si="38"/>
        <v/>
      </c>
      <c r="M209" s="57">
        <f t="shared" si="35"/>
        <v>0</v>
      </c>
      <c r="N209" s="73" t="e">
        <f t="shared" si="36"/>
        <v>#DIV/0!</v>
      </c>
      <c r="O209" s="42" t="s">
        <v>551</v>
      </c>
      <c r="P209" s="42" t="s">
        <v>553</v>
      </c>
    </row>
    <row r="210" spans="1:16" s="16" customFormat="1" ht="31.5" hidden="1" x14ac:dyDescent="0.25">
      <c r="A210" s="70" t="str">
        <f t="shared" si="37"/>
        <v>1 09 01000 00 0000000</v>
      </c>
      <c r="B210" s="71" t="str">
        <f>IF(MID(O210,1,6)&lt;&gt;"2 02 0",P210,VLOOKUP(O210,'сопоставительная таблица'!A:B,2,FALSE))</f>
        <v>Налог на прибыль организаций, зачислявшийся до 1 января 2005 года в местные бюджеты</v>
      </c>
      <c r="C210" s="72"/>
      <c r="D210" s="57"/>
      <c r="E210" s="57">
        <f t="shared" si="39"/>
        <v>0</v>
      </c>
      <c r="F210" s="57">
        <v>2</v>
      </c>
      <c r="G210" s="57">
        <v>-5.4306799999999997</v>
      </c>
      <c r="H210" s="57">
        <f t="shared" si="40"/>
        <v>-7.4306799999999997</v>
      </c>
      <c r="I210" s="73">
        <f t="shared" si="34"/>
        <v>-2.7153399999999999</v>
      </c>
      <c r="J210" s="57"/>
      <c r="K210" s="57">
        <v>-42.347569999999997</v>
      </c>
      <c r="L210" s="73" t="str">
        <f t="shared" si="38"/>
        <v/>
      </c>
      <c r="M210" s="57">
        <f t="shared" si="35"/>
        <v>36.916889999999995</v>
      </c>
      <c r="N210" s="73">
        <f t="shared" si="36"/>
        <v>0.12824065229716841</v>
      </c>
      <c r="O210" s="30" t="s">
        <v>554</v>
      </c>
      <c r="P210" s="30" t="s">
        <v>555</v>
      </c>
    </row>
    <row r="211" spans="1:16" s="16" customFormat="1" ht="47.25" hidden="1" x14ac:dyDescent="0.25">
      <c r="A211" s="76" t="str">
        <f t="shared" si="37"/>
        <v>1 09 01020 04 0000110</v>
      </c>
      <c r="B211" s="77" t="str">
        <f>IF(MID(O211,1,6)&lt;&gt;"2 02 0",P211,VLOOKUP(O211,'сопоставительная таблица'!A:B,2,FALSE))</f>
        <v>Налог на прибыль организаций, зачислявшийся до 1 января 2005 года в местные бюджеты, мобилизуемый на территориях городских округов</v>
      </c>
      <c r="C211" s="78"/>
      <c r="D211" s="60"/>
      <c r="E211" s="57">
        <f t="shared" si="39"/>
        <v>0</v>
      </c>
      <c r="F211" s="60">
        <v>2</v>
      </c>
      <c r="G211" s="60"/>
      <c r="H211" s="57">
        <f t="shared" si="40"/>
        <v>-2</v>
      </c>
      <c r="I211" s="73">
        <f t="shared" si="34"/>
        <v>0</v>
      </c>
      <c r="J211" s="60"/>
      <c r="K211" s="60"/>
      <c r="L211" s="79" t="str">
        <f t="shared" si="38"/>
        <v/>
      </c>
      <c r="M211" s="57">
        <f t="shared" si="35"/>
        <v>0</v>
      </c>
      <c r="N211" s="73" t="e">
        <f t="shared" si="36"/>
        <v>#DIV/0!</v>
      </c>
      <c r="O211" s="42" t="s">
        <v>556</v>
      </c>
      <c r="P211" s="42" t="s">
        <v>557</v>
      </c>
    </row>
    <row r="212" spans="1:16" s="16" customFormat="1" ht="63" hidden="1" x14ac:dyDescent="0.25">
      <c r="A212" s="76" t="str">
        <f t="shared" si="37"/>
        <v>1 09 01020 04 1000110</v>
      </c>
      <c r="B212" s="77" t="str">
        <f>IF(MID(O212,1,6)&lt;&gt;"2 02 0",P212,VLOOKUP(O212,'сопоставительная таблица'!A:B,2,FALSE))</f>
        <v>Налог на прибыль организаций, зачислявшийся до 1 января 2005 года в местные бюджеты, мобилизуемый на территориях городских округов (сумма платежа)</v>
      </c>
      <c r="C212" s="78"/>
      <c r="D212" s="60"/>
      <c r="E212" s="57">
        <f t="shared" si="39"/>
        <v>0</v>
      </c>
      <c r="F212" s="60"/>
      <c r="G212" s="60">
        <v>-0.89903</v>
      </c>
      <c r="H212" s="57">
        <f t="shared" si="40"/>
        <v>-0.89903</v>
      </c>
      <c r="I212" s="73" t="e">
        <f t="shared" si="34"/>
        <v>#DIV/0!</v>
      </c>
      <c r="J212" s="60"/>
      <c r="K212" s="60">
        <v>-20.425350000000002</v>
      </c>
      <c r="L212" s="79" t="str">
        <f t="shared" si="38"/>
        <v/>
      </c>
      <c r="M212" s="57">
        <f t="shared" si="35"/>
        <v>19.526320000000002</v>
      </c>
      <c r="N212" s="73">
        <f t="shared" si="36"/>
        <v>4.4015402428844545E-2</v>
      </c>
      <c r="O212" s="42" t="s">
        <v>558</v>
      </c>
      <c r="P212" s="42" t="s">
        <v>559</v>
      </c>
    </row>
    <row r="213" spans="1:16" s="16" customFormat="1" ht="63" hidden="1" x14ac:dyDescent="0.25">
      <c r="A213" s="76" t="str">
        <f t="shared" si="37"/>
        <v>1 09 01020 04 2100110</v>
      </c>
      <c r="B213" s="77" t="str">
        <f>IF(MID(O213,1,6)&lt;&gt;"2 02 0",P213,VLOOKUP(O213,'сопоставительная таблица'!A:B,2,FALSE))</f>
        <v>Налог на прибыль организаций, зачислявшийся до 1 января 2005 года в местные бюджеты, мобилизуемый на территориях городских округов (пени по соответствующему платежу)</v>
      </c>
      <c r="C213" s="78"/>
      <c r="D213" s="60"/>
      <c r="E213" s="57">
        <f t="shared" si="39"/>
        <v>0</v>
      </c>
      <c r="F213" s="60"/>
      <c r="G213" s="60">
        <v>-3.2480000000000002E-2</v>
      </c>
      <c r="H213" s="57">
        <f t="shared" si="40"/>
        <v>-3.2480000000000002E-2</v>
      </c>
      <c r="I213" s="73" t="e">
        <f t="shared" si="34"/>
        <v>#DIV/0!</v>
      </c>
      <c r="J213" s="60"/>
      <c r="K213" s="60">
        <v>-5.9579700000000004</v>
      </c>
      <c r="L213" s="79" t="str">
        <f t="shared" si="38"/>
        <v/>
      </c>
      <c r="M213" s="57">
        <f t="shared" si="35"/>
        <v>5.9254900000000008</v>
      </c>
      <c r="N213" s="73">
        <f t="shared" si="36"/>
        <v>5.4515212396168489E-3</v>
      </c>
      <c r="O213" s="42" t="s">
        <v>560</v>
      </c>
      <c r="P213" s="42" t="s">
        <v>561</v>
      </c>
    </row>
    <row r="214" spans="1:16" s="16" customFormat="1" ht="63" hidden="1" x14ac:dyDescent="0.25">
      <c r="A214" s="76" t="str">
        <f t="shared" si="37"/>
        <v>1 09 01020 04 3000110</v>
      </c>
      <c r="B214" s="77" t="str">
        <f>IF(MID(O214,1,6)&lt;&gt;"2 02 0",P214,VLOOKUP(O214,'сопоставительная таблица'!A:B,2,FALSE))</f>
        <v>Налог на прибыль организаций, зачислявшийся до 1 января 2005 года в местные бюджеты, мобилизуемый на территориях городских округов (сумма денежных взысканий (штрафов))</v>
      </c>
      <c r="C214" s="78"/>
      <c r="D214" s="60"/>
      <c r="E214" s="57">
        <f t="shared" si="39"/>
        <v>0</v>
      </c>
      <c r="F214" s="60"/>
      <c r="G214" s="60">
        <v>2.23841</v>
      </c>
      <c r="H214" s="57">
        <f t="shared" si="40"/>
        <v>2.23841</v>
      </c>
      <c r="I214" s="73" t="e">
        <f t="shared" si="34"/>
        <v>#DIV/0!</v>
      </c>
      <c r="J214" s="60"/>
      <c r="K214" s="60"/>
      <c r="L214" s="79" t="str">
        <f t="shared" si="38"/>
        <v/>
      </c>
      <c r="M214" s="57">
        <f t="shared" si="35"/>
        <v>2.23841</v>
      </c>
      <c r="N214" s="73" t="e">
        <f t="shared" si="36"/>
        <v>#DIV/0!</v>
      </c>
      <c r="O214" s="42" t="s">
        <v>562</v>
      </c>
      <c r="P214" s="42" t="s">
        <v>563</v>
      </c>
    </row>
    <row r="215" spans="1:16" s="16" customFormat="1" ht="63" hidden="1" x14ac:dyDescent="0.25">
      <c r="A215" s="76" t="str">
        <f t="shared" si="37"/>
        <v>1 09 01020 04 4000110</v>
      </c>
      <c r="B215" s="77" t="str">
        <f>IF(MID(O215,1,6)&lt;&gt;"2 02 0",P215,VLOOKUP(O215,'сопоставительная таблица'!A:B,2,FALSE))</f>
        <v>Налог на прибыль организаций, зачислявшийся до 1 января 2005 года в местные бюджеты, мобилизуемый на территориях городских округов (прочие поступления)</v>
      </c>
      <c r="C215" s="78"/>
      <c r="D215" s="60"/>
      <c r="E215" s="57">
        <f t="shared" si="39"/>
        <v>0</v>
      </c>
      <c r="F215" s="60"/>
      <c r="G215" s="60"/>
      <c r="H215" s="57">
        <f t="shared" si="40"/>
        <v>0</v>
      </c>
      <c r="I215" s="73" t="e">
        <f t="shared" si="34"/>
        <v>#DIV/0!</v>
      </c>
      <c r="J215" s="60"/>
      <c r="K215" s="60"/>
      <c r="L215" s="79" t="str">
        <f t="shared" si="38"/>
        <v/>
      </c>
      <c r="M215" s="57">
        <f t="shared" si="35"/>
        <v>0</v>
      </c>
      <c r="N215" s="73" t="e">
        <f t="shared" si="36"/>
        <v>#DIV/0!</v>
      </c>
      <c r="O215" s="42" t="s">
        <v>564</v>
      </c>
      <c r="P215" s="42" t="s">
        <v>565</v>
      </c>
    </row>
    <row r="216" spans="1:16" s="16" customFormat="1" ht="63" hidden="1" x14ac:dyDescent="0.25">
      <c r="A216" s="76" t="str">
        <f t="shared" si="37"/>
        <v>1 09 01030 05 1000110</v>
      </c>
      <c r="B216" s="77" t="str">
        <f>IF(MID(O216,1,6)&lt;&gt;"2 02 0",P216,VLOOKUP(O216,'сопоставительная таблица'!A:B,2,FALSE))</f>
        <v>Налог на прибыль организаций, зачислявшийся до 1 января 2005 года в местные бюджеты, мобилизуемый на территориях муниципальных районов (сумма платежа)</v>
      </c>
      <c r="C216" s="78"/>
      <c r="D216" s="60"/>
      <c r="E216" s="57">
        <f t="shared" si="39"/>
        <v>0</v>
      </c>
      <c r="F216" s="60"/>
      <c r="G216" s="60">
        <v>-7.23454</v>
      </c>
      <c r="H216" s="57">
        <f t="shared" si="40"/>
        <v>-7.23454</v>
      </c>
      <c r="I216" s="73" t="e">
        <f t="shared" si="34"/>
        <v>#DIV/0!</v>
      </c>
      <c r="J216" s="60"/>
      <c r="K216" s="60">
        <v>-15.84398</v>
      </c>
      <c r="L216" s="79" t="str">
        <f t="shared" si="38"/>
        <v/>
      </c>
      <c r="M216" s="57">
        <f t="shared" si="35"/>
        <v>8.6094399999999993</v>
      </c>
      <c r="N216" s="73">
        <f t="shared" si="36"/>
        <v>0.45661128075142737</v>
      </c>
      <c r="O216" s="42" t="s">
        <v>566</v>
      </c>
      <c r="P216" s="42" t="s">
        <v>567</v>
      </c>
    </row>
    <row r="217" spans="1:16" s="16" customFormat="1" ht="63" hidden="1" x14ac:dyDescent="0.25">
      <c r="A217" s="76" t="str">
        <f t="shared" si="37"/>
        <v>1 09 01030 05 2100110</v>
      </c>
      <c r="B217" s="77" t="str">
        <f>IF(MID(O217,1,6)&lt;&gt;"2 02 0",P217,VLOOKUP(O217,'сопоставительная таблица'!A:B,2,FALSE))</f>
        <v>Налог на прибыль организаций, зачислявшийся до 1 января 2005 года в местные бюджеты, мобилизуемый на территориях муниципальных районов (пени)</v>
      </c>
      <c r="C217" s="78"/>
      <c r="D217" s="60"/>
      <c r="E217" s="57">
        <f t="shared" si="39"/>
        <v>0</v>
      </c>
      <c r="F217" s="60"/>
      <c r="G217" s="60">
        <v>1.4930000000000001E-2</v>
      </c>
      <c r="H217" s="57">
        <f t="shared" si="40"/>
        <v>1.4930000000000001E-2</v>
      </c>
      <c r="I217" s="73" t="e">
        <f t="shared" si="34"/>
        <v>#DIV/0!</v>
      </c>
      <c r="J217" s="60"/>
      <c r="K217" s="60">
        <v>-0.12027</v>
      </c>
      <c r="L217" s="79" t="str">
        <f t="shared" si="38"/>
        <v/>
      </c>
      <c r="M217" s="57">
        <f t="shared" si="35"/>
        <v>0.13520000000000001</v>
      </c>
      <c r="N217" s="73">
        <f t="shared" si="36"/>
        <v>-0.12413735761203958</v>
      </c>
      <c r="O217" s="42" t="s">
        <v>568</v>
      </c>
      <c r="P217" s="42" t="s">
        <v>569</v>
      </c>
    </row>
    <row r="218" spans="1:16" s="16" customFormat="1" ht="63" hidden="1" x14ac:dyDescent="0.25">
      <c r="A218" s="76" t="str">
        <f t="shared" si="37"/>
        <v>1 09 01030 05 3000110</v>
      </c>
      <c r="B218" s="77" t="str">
        <f>IF(MID(O218,1,6)&lt;&gt;"2 02 0",P218,VLOOKUP(O218,'сопоставительная таблица'!A:B,2,FALSE))</f>
        <v>Налог на прибыль организаций, зачислявшийся до 1 января 2005 года в местные бюджеты, мобилизуемый на территориях муниципальных районов (сумма денежных взысканий (штрафов))</v>
      </c>
      <c r="C218" s="78"/>
      <c r="D218" s="60"/>
      <c r="E218" s="57">
        <f t="shared" si="39"/>
        <v>0</v>
      </c>
      <c r="F218" s="60"/>
      <c r="G218" s="60">
        <v>0.48203000000000001</v>
      </c>
      <c r="H218" s="57">
        <f t="shared" si="40"/>
        <v>0.48203000000000001</v>
      </c>
      <c r="I218" s="73" t="e">
        <f t="shared" si="34"/>
        <v>#DIV/0!</v>
      </c>
      <c r="J218" s="60"/>
      <c r="K218" s="60"/>
      <c r="L218" s="79" t="str">
        <f t="shared" si="38"/>
        <v/>
      </c>
      <c r="M218" s="57">
        <f t="shared" si="35"/>
        <v>0.48203000000000001</v>
      </c>
      <c r="N218" s="73" t="e">
        <f t="shared" si="36"/>
        <v>#DIV/0!</v>
      </c>
      <c r="O218" s="42" t="s">
        <v>570</v>
      </c>
      <c r="P218" s="42" t="s">
        <v>571</v>
      </c>
    </row>
    <row r="219" spans="1:16" s="16" customFormat="1" ht="15.75" x14ac:dyDescent="0.25">
      <c r="A219" s="70" t="str">
        <f t="shared" si="37"/>
        <v>1 09 04000 00 0000000</v>
      </c>
      <c r="B219" s="71" t="str">
        <f>IF(MID(O219,1,6)&lt;&gt;"2 02 0",P219,VLOOKUP(O219,'сопоставительная таблица'!A:B,2,FALSE))</f>
        <v>Налоги на имущество</v>
      </c>
      <c r="C219" s="72"/>
      <c r="D219" s="57"/>
      <c r="E219" s="57">
        <f t="shared" si="39"/>
        <v>0</v>
      </c>
      <c r="F219" s="57">
        <v>3</v>
      </c>
      <c r="G219" s="57">
        <v>0.82655999999999996</v>
      </c>
      <c r="H219" s="57">
        <f t="shared" si="40"/>
        <v>-2.1734400000000003</v>
      </c>
      <c r="I219" s="73">
        <f t="shared" si="34"/>
        <v>0.27551999999999999</v>
      </c>
      <c r="J219" s="57">
        <v>70</v>
      </c>
      <c r="K219" s="57">
        <v>195.73076</v>
      </c>
      <c r="L219" s="73">
        <f t="shared" si="38"/>
        <v>2.7961537142857145</v>
      </c>
      <c r="M219" s="57">
        <f t="shared" si="35"/>
        <v>-194.9042</v>
      </c>
      <c r="N219" s="73">
        <f t="shared" si="36"/>
        <v>4.2229438030077643E-3</v>
      </c>
      <c r="O219" s="30" t="s">
        <v>572</v>
      </c>
      <c r="P219" s="30" t="s">
        <v>339</v>
      </c>
    </row>
    <row r="220" spans="1:16" s="16" customFormat="1" ht="15.75" hidden="1" x14ac:dyDescent="0.25">
      <c r="A220" s="76" t="str">
        <f t="shared" si="37"/>
        <v>1 09 04010 02 0000110</v>
      </c>
      <c r="B220" s="77" t="str">
        <f>IF(MID(O220,1,6)&lt;&gt;"2 02 0",P220,VLOOKUP(O220,'сопоставительная таблица'!A:B,2,FALSE))</f>
        <v>Налог на имущество предприятий</v>
      </c>
      <c r="C220" s="78"/>
      <c r="D220" s="60"/>
      <c r="E220" s="57">
        <f t="shared" si="39"/>
        <v>0</v>
      </c>
      <c r="F220" s="60"/>
      <c r="G220" s="60"/>
      <c r="H220" s="57">
        <f t="shared" si="40"/>
        <v>0</v>
      </c>
      <c r="I220" s="73" t="e">
        <f t="shared" si="34"/>
        <v>#DIV/0!</v>
      </c>
      <c r="J220" s="60">
        <v>12</v>
      </c>
      <c r="K220" s="60"/>
      <c r="L220" s="79" t="str">
        <f t="shared" si="38"/>
        <v/>
      </c>
      <c r="M220" s="57">
        <f t="shared" si="35"/>
        <v>0</v>
      </c>
      <c r="N220" s="73" t="e">
        <f t="shared" si="36"/>
        <v>#DIV/0!</v>
      </c>
      <c r="O220" s="42" t="s">
        <v>573</v>
      </c>
      <c r="P220" s="42" t="s">
        <v>574</v>
      </c>
    </row>
    <row r="221" spans="1:16" s="16" customFormat="1" ht="15.75" hidden="1" x14ac:dyDescent="0.25">
      <c r="A221" s="76" t="str">
        <f t="shared" si="37"/>
        <v>1 09 04010 02 1000110</v>
      </c>
      <c r="B221" s="77" t="str">
        <f>IF(MID(O221,1,6)&lt;&gt;"2 02 0",P221,VLOOKUP(O221,'сопоставительная таблица'!A:B,2,FALSE))</f>
        <v>Налог на имущество предприятий (сумма платежа)</v>
      </c>
      <c r="C221" s="78"/>
      <c r="D221" s="60"/>
      <c r="E221" s="57">
        <f t="shared" si="39"/>
        <v>0</v>
      </c>
      <c r="F221" s="60"/>
      <c r="G221" s="60">
        <v>-2.8307899999999999</v>
      </c>
      <c r="H221" s="57">
        <f t="shared" si="40"/>
        <v>-2.8307899999999999</v>
      </c>
      <c r="I221" s="73" t="e">
        <f t="shared" si="34"/>
        <v>#DIV/0!</v>
      </c>
      <c r="J221" s="60"/>
      <c r="K221" s="60">
        <v>10.25606</v>
      </c>
      <c r="L221" s="79" t="str">
        <f t="shared" si="38"/>
        <v/>
      </c>
      <c r="M221" s="57">
        <f t="shared" si="35"/>
        <v>-13.08685</v>
      </c>
      <c r="N221" s="73">
        <f t="shared" si="36"/>
        <v>-0.2760114507910445</v>
      </c>
      <c r="O221" s="42" t="s">
        <v>575</v>
      </c>
      <c r="P221" s="42" t="s">
        <v>576</v>
      </c>
    </row>
    <row r="222" spans="1:16" s="16" customFormat="1" ht="15.75" hidden="1" x14ac:dyDescent="0.25">
      <c r="A222" s="76" t="str">
        <f t="shared" si="37"/>
        <v>1 09 04010 02 2100110</v>
      </c>
      <c r="B222" s="77" t="str">
        <f>IF(MID(O222,1,6)&lt;&gt;"2 02 0",P222,VLOOKUP(O222,'сопоставительная таблица'!A:B,2,FALSE))</f>
        <v>Налог на имущество предприятий (пени)</v>
      </c>
      <c r="C222" s="78"/>
      <c r="D222" s="60"/>
      <c r="E222" s="57">
        <f t="shared" si="39"/>
        <v>0</v>
      </c>
      <c r="F222" s="60"/>
      <c r="G222" s="60"/>
      <c r="H222" s="57">
        <f t="shared" si="40"/>
        <v>0</v>
      </c>
      <c r="I222" s="73" t="e">
        <f t="shared" si="34"/>
        <v>#DIV/0!</v>
      </c>
      <c r="J222" s="60"/>
      <c r="K222" s="60">
        <v>0.55356000000000005</v>
      </c>
      <c r="L222" s="79" t="str">
        <f t="shared" si="38"/>
        <v/>
      </c>
      <c r="M222" s="57">
        <f t="shared" si="35"/>
        <v>-0.55356000000000005</v>
      </c>
      <c r="N222" s="73">
        <f t="shared" si="36"/>
        <v>0</v>
      </c>
      <c r="O222" s="42" t="s">
        <v>577</v>
      </c>
      <c r="P222" s="42" t="s">
        <v>578</v>
      </c>
    </row>
    <row r="223" spans="1:16" s="16" customFormat="1" ht="31.5" hidden="1" x14ac:dyDescent="0.25">
      <c r="A223" s="76" t="str">
        <f t="shared" si="37"/>
        <v>1 09 04010 02 4000110</v>
      </c>
      <c r="B223" s="77" t="str">
        <f>IF(MID(O223,1,6)&lt;&gt;"2 02 0",P223,VLOOKUP(O223,'сопоставительная таблица'!A:B,2,FALSE))</f>
        <v>Налог на имущество предприятий (прочие поступления)</v>
      </c>
      <c r="C223" s="78"/>
      <c r="D223" s="60"/>
      <c r="E223" s="57">
        <f t="shared" si="39"/>
        <v>0</v>
      </c>
      <c r="F223" s="60"/>
      <c r="G223" s="60"/>
      <c r="H223" s="57">
        <f t="shared" si="40"/>
        <v>0</v>
      </c>
      <c r="I223" s="73" t="e">
        <f t="shared" si="34"/>
        <v>#DIV/0!</v>
      </c>
      <c r="J223" s="60"/>
      <c r="K223" s="60">
        <v>-2.6106600000000002</v>
      </c>
      <c r="L223" s="79" t="str">
        <f t="shared" si="38"/>
        <v/>
      </c>
      <c r="M223" s="57">
        <f t="shared" si="35"/>
        <v>2.6106600000000002</v>
      </c>
      <c r="N223" s="73">
        <f t="shared" si="36"/>
        <v>0</v>
      </c>
      <c r="O223" s="42" t="s">
        <v>579</v>
      </c>
      <c r="P223" s="42" t="s">
        <v>580</v>
      </c>
    </row>
    <row r="224" spans="1:16" s="16" customFormat="1" ht="31.5" hidden="1" x14ac:dyDescent="0.25">
      <c r="A224" s="76" t="str">
        <f t="shared" si="37"/>
        <v>1 09 04020 02 0000110</v>
      </c>
      <c r="B224" s="77" t="str">
        <f>IF(MID(O224,1,6)&lt;&gt;"2 02 0",P224,VLOOKUP(O224,'сопоставительная таблица'!A:B,2,FALSE))</f>
        <v>Налог с владельцев транспортных средств и налог на приобретение автотранспортных средств</v>
      </c>
      <c r="C224" s="78"/>
      <c r="D224" s="60"/>
      <c r="E224" s="57">
        <f t="shared" si="39"/>
        <v>0</v>
      </c>
      <c r="F224" s="60">
        <v>3</v>
      </c>
      <c r="G224" s="60"/>
      <c r="H224" s="57">
        <f t="shared" si="40"/>
        <v>-3</v>
      </c>
      <c r="I224" s="73">
        <f t="shared" ref="I224:I239" si="41">G224/F224</f>
        <v>0</v>
      </c>
      <c r="J224" s="60"/>
      <c r="K224" s="60"/>
      <c r="L224" s="79" t="str">
        <f t="shared" si="38"/>
        <v/>
      </c>
      <c r="M224" s="57">
        <f t="shared" si="35"/>
        <v>0</v>
      </c>
      <c r="N224" s="73" t="e">
        <f t="shared" si="36"/>
        <v>#DIV/0!</v>
      </c>
      <c r="O224" s="42" t="s">
        <v>581</v>
      </c>
      <c r="P224" s="42" t="s">
        <v>582</v>
      </c>
    </row>
    <row r="225" spans="1:16" s="16" customFormat="1" ht="47.25" hidden="1" x14ac:dyDescent="0.25">
      <c r="A225" s="76" t="str">
        <f t="shared" si="37"/>
        <v>1 09 04020 02 1000110</v>
      </c>
      <c r="B225" s="77" t="str">
        <f>IF(MID(O225,1,6)&lt;&gt;"2 02 0",P225,VLOOKUP(O225,'сопоставительная таблица'!A:B,2,FALSE))</f>
        <v>Налог с владельцев транспортных средств и налог на приобретение автотранспортных средств (сумма платежа)</v>
      </c>
      <c r="C225" s="78"/>
      <c r="D225" s="60"/>
      <c r="E225" s="57">
        <f t="shared" si="39"/>
        <v>0</v>
      </c>
      <c r="F225" s="60"/>
      <c r="G225" s="60">
        <v>3.72167</v>
      </c>
      <c r="H225" s="57">
        <f t="shared" si="40"/>
        <v>3.72167</v>
      </c>
      <c r="I225" s="73" t="e">
        <f t="shared" si="41"/>
        <v>#DIV/0!</v>
      </c>
      <c r="J225" s="60"/>
      <c r="K225" s="60"/>
      <c r="L225" s="79" t="str">
        <f t="shared" si="38"/>
        <v/>
      </c>
      <c r="M225" s="57">
        <f t="shared" si="35"/>
        <v>3.72167</v>
      </c>
      <c r="N225" s="73" t="e">
        <f t="shared" si="36"/>
        <v>#DIV/0!</v>
      </c>
      <c r="O225" s="42" t="s">
        <v>583</v>
      </c>
      <c r="P225" s="42" t="s">
        <v>584</v>
      </c>
    </row>
    <row r="226" spans="1:16" s="16" customFormat="1" ht="31.5" hidden="1" x14ac:dyDescent="0.25">
      <c r="A226" s="76" t="str">
        <f t="shared" si="37"/>
        <v>1 09 04020 02 2100110</v>
      </c>
      <c r="B226" s="77" t="str">
        <f>IF(MID(O226,1,6)&lt;&gt;"2 02 0",P226,VLOOKUP(O226,'сопоставительная таблица'!A:B,2,FALSE))</f>
        <v>Налог с владельцев транспортных средств и налог на приобретение автотранспортных средств (пени)</v>
      </c>
      <c r="C226" s="78"/>
      <c r="D226" s="60"/>
      <c r="E226" s="57">
        <f t="shared" si="39"/>
        <v>0</v>
      </c>
      <c r="F226" s="60"/>
      <c r="G226" s="60">
        <v>-0.99</v>
      </c>
      <c r="H226" s="57">
        <f t="shared" si="40"/>
        <v>-0.99</v>
      </c>
      <c r="I226" s="73" t="e">
        <f t="shared" si="41"/>
        <v>#DIV/0!</v>
      </c>
      <c r="J226" s="60"/>
      <c r="K226" s="60"/>
      <c r="L226" s="79" t="str">
        <f t="shared" si="38"/>
        <v/>
      </c>
      <c r="M226" s="57">
        <f t="shared" si="35"/>
        <v>-0.99</v>
      </c>
      <c r="N226" s="73" t="e">
        <f t="shared" si="36"/>
        <v>#DIV/0!</v>
      </c>
      <c r="O226" s="42" t="s">
        <v>585</v>
      </c>
      <c r="P226" s="42" t="s">
        <v>586</v>
      </c>
    </row>
    <row r="227" spans="1:16" s="16" customFormat="1" ht="15.75" hidden="1" x14ac:dyDescent="0.25">
      <c r="A227" s="76" t="str">
        <f t="shared" si="37"/>
        <v>1 09 04030 01 0000110</v>
      </c>
      <c r="B227" s="77" t="str">
        <f>IF(MID(O227,1,6)&lt;&gt;"2 02 0",P227,VLOOKUP(O227,'сопоставительная таблица'!A:B,2,FALSE))</f>
        <v>Налог на пользователей автомобильных дорог</v>
      </c>
      <c r="C227" s="78"/>
      <c r="D227" s="60"/>
      <c r="E227" s="57">
        <f t="shared" si="39"/>
        <v>0</v>
      </c>
      <c r="F227" s="60"/>
      <c r="G227" s="60"/>
      <c r="H227" s="57">
        <f t="shared" si="40"/>
        <v>0</v>
      </c>
      <c r="I227" s="73" t="e">
        <f t="shared" si="41"/>
        <v>#DIV/0!</v>
      </c>
      <c r="J227" s="60">
        <v>58</v>
      </c>
      <c r="K227" s="60"/>
      <c r="L227" s="79" t="str">
        <f t="shared" si="38"/>
        <v/>
      </c>
      <c r="M227" s="57">
        <f t="shared" si="35"/>
        <v>0</v>
      </c>
      <c r="N227" s="73" t="e">
        <f t="shared" si="36"/>
        <v>#DIV/0!</v>
      </c>
      <c r="O227" s="42" t="s">
        <v>587</v>
      </c>
      <c r="P227" s="42" t="s">
        <v>588</v>
      </c>
    </row>
    <row r="228" spans="1:16" s="16" customFormat="1" ht="31.5" hidden="1" x14ac:dyDescent="0.25">
      <c r="A228" s="76" t="str">
        <f t="shared" si="37"/>
        <v>1 09 04030 01 1000110</v>
      </c>
      <c r="B228" s="77" t="str">
        <f>IF(MID(O228,1,6)&lt;&gt;"2 02 0",P228,VLOOKUP(O228,'сопоставительная таблица'!A:B,2,FALSE))</f>
        <v>Налог на пользователей автомобильных дорог (сумма платежа)</v>
      </c>
      <c r="C228" s="78"/>
      <c r="D228" s="60"/>
      <c r="E228" s="57">
        <f t="shared" si="39"/>
        <v>0</v>
      </c>
      <c r="F228" s="60"/>
      <c r="G228" s="60">
        <v>3.1269999999999999E-2</v>
      </c>
      <c r="H228" s="57">
        <f t="shared" si="40"/>
        <v>3.1269999999999999E-2</v>
      </c>
      <c r="I228" s="73" t="e">
        <f t="shared" si="41"/>
        <v>#DIV/0!</v>
      </c>
      <c r="J228" s="60"/>
      <c r="K228" s="60">
        <v>181.67469</v>
      </c>
      <c r="L228" s="79" t="str">
        <f t="shared" si="38"/>
        <v/>
      </c>
      <c r="M228" s="57">
        <f t="shared" si="35"/>
        <v>-181.64341999999999</v>
      </c>
      <c r="N228" s="73">
        <f t="shared" si="36"/>
        <v>1.7212083862644818E-4</v>
      </c>
      <c r="O228" s="42" t="s">
        <v>589</v>
      </c>
      <c r="P228" s="42" t="s">
        <v>590</v>
      </c>
    </row>
    <row r="229" spans="1:16" s="16" customFormat="1" ht="31.5" hidden="1" x14ac:dyDescent="0.25">
      <c r="A229" s="76" t="str">
        <f t="shared" si="37"/>
        <v>1 09 04030 01 2100110</v>
      </c>
      <c r="B229" s="77" t="str">
        <f>IF(MID(O229,1,6)&lt;&gt;"2 02 0",P229,VLOOKUP(O229,'сопоставительная таблица'!A:B,2,FALSE))</f>
        <v>Налог на пользователей автомобильных дорог (пени)</v>
      </c>
      <c r="C229" s="78"/>
      <c r="D229" s="60"/>
      <c r="E229" s="57">
        <f t="shared" si="39"/>
        <v>0</v>
      </c>
      <c r="F229" s="60"/>
      <c r="G229" s="60">
        <v>1.593E-2</v>
      </c>
      <c r="H229" s="57">
        <f t="shared" si="40"/>
        <v>1.593E-2</v>
      </c>
      <c r="I229" s="73" t="e">
        <f t="shared" si="41"/>
        <v>#DIV/0!</v>
      </c>
      <c r="J229" s="60"/>
      <c r="K229" s="60">
        <v>4.9563899999999999</v>
      </c>
      <c r="L229" s="79" t="str">
        <f t="shared" si="38"/>
        <v/>
      </c>
      <c r="M229" s="57">
        <f t="shared" si="35"/>
        <v>-4.9404599999999999</v>
      </c>
      <c r="N229" s="73">
        <f t="shared" si="36"/>
        <v>3.2140327940295256E-3</v>
      </c>
      <c r="O229" s="42" t="s">
        <v>591</v>
      </c>
      <c r="P229" s="42" t="s">
        <v>592</v>
      </c>
    </row>
    <row r="230" spans="1:16" s="16" customFormat="1" ht="31.5" hidden="1" x14ac:dyDescent="0.25">
      <c r="A230" s="76" t="str">
        <f t="shared" si="37"/>
        <v>1 09 04030 01 2200110</v>
      </c>
      <c r="B230" s="77" t="str">
        <f>IF(MID(O230,1,6)&lt;&gt;"2 02 0",P230,VLOOKUP(O230,'сопоставительная таблица'!A:B,2,FALSE))</f>
        <v>Не найдено значение на  Последнее наименование в истории НСИ</v>
      </c>
      <c r="C230" s="78"/>
      <c r="D230" s="60"/>
      <c r="E230" s="57">
        <f t="shared" si="39"/>
        <v>0</v>
      </c>
      <c r="F230" s="60"/>
      <c r="G230" s="60"/>
      <c r="H230" s="57">
        <f t="shared" si="40"/>
        <v>0</v>
      </c>
      <c r="I230" s="73" t="e">
        <f t="shared" si="41"/>
        <v>#DIV/0!</v>
      </c>
      <c r="J230" s="60"/>
      <c r="K230" s="60">
        <v>0.90036000000000005</v>
      </c>
      <c r="L230" s="79" t="str">
        <f t="shared" si="38"/>
        <v/>
      </c>
      <c r="M230" s="57">
        <f t="shared" si="35"/>
        <v>-0.90036000000000005</v>
      </c>
      <c r="N230" s="73">
        <f t="shared" si="36"/>
        <v>0</v>
      </c>
      <c r="O230" s="42" t="s">
        <v>593</v>
      </c>
      <c r="P230" s="42" t="s">
        <v>594</v>
      </c>
    </row>
    <row r="231" spans="1:16" s="16" customFormat="1" ht="31.5" hidden="1" x14ac:dyDescent="0.25">
      <c r="A231" s="76" t="str">
        <f t="shared" si="37"/>
        <v>1 09 04030 01 3000110</v>
      </c>
      <c r="B231" s="77" t="str">
        <f>IF(MID(O231,1,6)&lt;&gt;"2 02 0",P231,VLOOKUP(O231,'сопоставительная таблица'!A:B,2,FALSE))</f>
        <v>Налог на пользователей автомобильных дорог (сумма денежных взысканий (штрафов))</v>
      </c>
      <c r="C231" s="78"/>
      <c r="D231" s="60"/>
      <c r="E231" s="57">
        <f t="shared" si="39"/>
        <v>0</v>
      </c>
      <c r="F231" s="60"/>
      <c r="G231" s="60">
        <v>0.30785000000000001</v>
      </c>
      <c r="H231" s="57">
        <f t="shared" si="40"/>
        <v>0.30785000000000001</v>
      </c>
      <c r="I231" s="73" t="e">
        <f t="shared" si="41"/>
        <v>#DIV/0!</v>
      </c>
      <c r="J231" s="60"/>
      <c r="K231" s="60"/>
      <c r="L231" s="79" t="str">
        <f t="shared" si="38"/>
        <v/>
      </c>
      <c r="M231" s="57">
        <f t="shared" si="35"/>
        <v>0.30785000000000001</v>
      </c>
      <c r="N231" s="73" t="e">
        <f t="shared" si="36"/>
        <v>#DIV/0!</v>
      </c>
      <c r="O231" s="42" t="s">
        <v>595</v>
      </c>
      <c r="P231" s="42" t="s">
        <v>596</v>
      </c>
    </row>
    <row r="232" spans="1:16" s="16" customFormat="1" ht="31.5" hidden="1" x14ac:dyDescent="0.25">
      <c r="A232" s="76" t="str">
        <f t="shared" si="37"/>
        <v>1 09 04040 01 2100110</v>
      </c>
      <c r="B232" s="77" t="str">
        <f>IF(MID(O232,1,6)&lt;&gt;"2 02 0",P232,VLOOKUP(O232,'сопоставительная таблица'!A:B,2,FALSE))</f>
        <v>Налог с имущества, переходящего в порядке наследования или дарения (пени по платежу)</v>
      </c>
      <c r="C232" s="78"/>
      <c r="D232" s="60"/>
      <c r="E232" s="57">
        <f t="shared" si="39"/>
        <v>0</v>
      </c>
      <c r="F232" s="60"/>
      <c r="G232" s="60">
        <v>0.57062999999999997</v>
      </c>
      <c r="H232" s="57">
        <f t="shared" si="40"/>
        <v>0.57062999999999997</v>
      </c>
      <c r="I232" s="73" t="e">
        <f t="shared" si="41"/>
        <v>#DIV/0!</v>
      </c>
      <c r="J232" s="60"/>
      <c r="K232" s="60">
        <v>3.6000000000000002E-4</v>
      </c>
      <c r="L232" s="79" t="str">
        <f t="shared" si="38"/>
        <v/>
      </c>
      <c r="M232" s="57">
        <f t="shared" si="35"/>
        <v>0.57026999999999994</v>
      </c>
      <c r="N232" s="73">
        <f t="shared" si="36"/>
        <v>1585.0833333333333</v>
      </c>
      <c r="O232" s="42" t="s">
        <v>597</v>
      </c>
      <c r="P232" s="42" t="s">
        <v>598</v>
      </c>
    </row>
    <row r="233" spans="1:16" s="16" customFormat="1" ht="47.25" x14ac:dyDescent="0.25">
      <c r="A233" s="70" t="str">
        <f t="shared" si="37"/>
        <v>1 09 06000 00 0000000</v>
      </c>
      <c r="B233" s="71" t="str">
        <f>IF(MID(O233,1,6)&lt;&gt;"2 02 0",P233,VLOOKUP(O233,'сопоставительная таблица'!A:B,2,FALSE))</f>
        <v>Прочие налоги и сборы (по отмененным налогам и сборам субъектов Российской Федерации)</v>
      </c>
      <c r="C233" s="72"/>
      <c r="D233" s="57"/>
      <c r="E233" s="57">
        <f t="shared" si="39"/>
        <v>0</v>
      </c>
      <c r="F233" s="57">
        <v>5</v>
      </c>
      <c r="G233" s="57">
        <v>4.9919200000000004</v>
      </c>
      <c r="H233" s="57">
        <f t="shared" si="40"/>
        <v>-8.079999999999643E-3</v>
      </c>
      <c r="I233" s="73">
        <f t="shared" si="41"/>
        <v>0.99838400000000005</v>
      </c>
      <c r="J233" s="57">
        <v>30</v>
      </c>
      <c r="K233" s="57">
        <v>31.700340000000001</v>
      </c>
      <c r="L233" s="73">
        <f t="shared" si="38"/>
        <v>1.056678</v>
      </c>
      <c r="M233" s="57">
        <f t="shared" si="35"/>
        <v>-26.70842</v>
      </c>
      <c r="N233" s="73">
        <f t="shared" si="36"/>
        <v>0.15747212805919433</v>
      </c>
      <c r="O233" s="30" t="s">
        <v>599</v>
      </c>
      <c r="P233" s="30" t="s">
        <v>600</v>
      </c>
    </row>
    <row r="234" spans="1:16" s="16" customFormat="1" ht="15.75" hidden="1" x14ac:dyDescent="0.25">
      <c r="A234" s="76" t="str">
        <f t="shared" si="37"/>
        <v>1 09 06010 02 0000110</v>
      </c>
      <c r="B234" s="77" t="str">
        <f>IF(MID(O234,1,6)&lt;&gt;"2 02 0",P234,VLOOKUP(O234,'сопоставительная таблица'!A:B,2,FALSE))</f>
        <v>Налог с продаж</v>
      </c>
      <c r="C234" s="78"/>
      <c r="D234" s="60"/>
      <c r="E234" s="57">
        <f t="shared" si="39"/>
        <v>0</v>
      </c>
      <c r="F234" s="60">
        <v>5</v>
      </c>
      <c r="G234" s="60"/>
      <c r="H234" s="57">
        <f t="shared" si="40"/>
        <v>-5</v>
      </c>
      <c r="I234" s="73">
        <f t="shared" si="41"/>
        <v>0</v>
      </c>
      <c r="J234" s="60">
        <v>30</v>
      </c>
      <c r="K234" s="60"/>
      <c r="L234" s="79" t="str">
        <f t="shared" si="38"/>
        <v/>
      </c>
      <c r="M234" s="57">
        <f t="shared" si="35"/>
        <v>0</v>
      </c>
      <c r="N234" s="73" t="e">
        <f t="shared" si="36"/>
        <v>#DIV/0!</v>
      </c>
      <c r="O234" s="42" t="s">
        <v>601</v>
      </c>
      <c r="P234" s="42" t="s">
        <v>602</v>
      </c>
    </row>
    <row r="235" spans="1:16" s="16" customFormat="1" ht="15.75" hidden="1" x14ac:dyDescent="0.25">
      <c r="A235" s="76" t="str">
        <f t="shared" si="37"/>
        <v>1 09 06010 02 1000110</v>
      </c>
      <c r="B235" s="77" t="str">
        <f>IF(MID(O235,1,6)&lt;&gt;"2 02 0",P235,VLOOKUP(O235,'сопоставительная таблица'!A:B,2,FALSE))</f>
        <v>Налог с продаж (сумма платежа)</v>
      </c>
      <c r="C235" s="78"/>
      <c r="D235" s="60"/>
      <c r="E235" s="57">
        <f t="shared" si="39"/>
        <v>0</v>
      </c>
      <c r="F235" s="60"/>
      <c r="G235" s="60">
        <v>3.0170400000000002</v>
      </c>
      <c r="H235" s="57">
        <f t="shared" si="40"/>
        <v>3.0170400000000002</v>
      </c>
      <c r="I235" s="73" t="e">
        <f t="shared" si="41"/>
        <v>#DIV/0!</v>
      </c>
      <c r="J235" s="60"/>
      <c r="K235" s="60">
        <v>26.364550000000001</v>
      </c>
      <c r="L235" s="79" t="str">
        <f t="shared" si="38"/>
        <v/>
      </c>
      <c r="M235" s="57">
        <f t="shared" si="35"/>
        <v>-23.34751</v>
      </c>
      <c r="N235" s="73">
        <f t="shared" si="36"/>
        <v>0.11443548249448597</v>
      </c>
      <c r="O235" s="42" t="s">
        <v>603</v>
      </c>
      <c r="P235" s="42" t="s">
        <v>604</v>
      </c>
    </row>
    <row r="236" spans="1:16" s="16" customFormat="1" ht="15.75" hidden="1" x14ac:dyDescent="0.25">
      <c r="A236" s="76" t="str">
        <f t="shared" si="37"/>
        <v>1 09 06010 02 2100110</v>
      </c>
      <c r="B236" s="77" t="str">
        <f>IF(MID(O236,1,6)&lt;&gt;"2 02 0",P236,VLOOKUP(O236,'сопоставительная таблица'!A:B,2,FALSE))</f>
        <v>Налог с продаж (пени)</v>
      </c>
      <c r="C236" s="78"/>
      <c r="D236" s="60"/>
      <c r="E236" s="57">
        <f t="shared" si="39"/>
        <v>0</v>
      </c>
      <c r="F236" s="60"/>
      <c r="G236" s="60">
        <v>1.9718599999999999</v>
      </c>
      <c r="H236" s="57">
        <f t="shared" si="40"/>
        <v>1.9718599999999999</v>
      </c>
      <c r="I236" s="73" t="e">
        <f t="shared" si="41"/>
        <v>#DIV/0!</v>
      </c>
      <c r="J236" s="60"/>
      <c r="K236" s="60">
        <v>6.4567199999999998</v>
      </c>
      <c r="L236" s="79" t="str">
        <f t="shared" si="38"/>
        <v/>
      </c>
      <c r="M236" s="57">
        <f t="shared" si="35"/>
        <v>-4.4848599999999994</v>
      </c>
      <c r="N236" s="73">
        <f t="shared" si="36"/>
        <v>0.30539654809252997</v>
      </c>
      <c r="O236" s="42" t="s">
        <v>605</v>
      </c>
      <c r="P236" s="42" t="s">
        <v>606</v>
      </c>
    </row>
    <row r="237" spans="1:16" s="16" customFormat="1" ht="31.5" hidden="1" x14ac:dyDescent="0.25">
      <c r="A237" s="76" t="str">
        <f t="shared" si="37"/>
        <v>1 09 06010 02 2200110</v>
      </c>
      <c r="B237" s="77" t="str">
        <f>IF(MID(O237,1,6)&lt;&gt;"2 02 0",P237,VLOOKUP(O237,'сопоставительная таблица'!A:B,2,FALSE))</f>
        <v>Налог с продаж (проценты по соответствующему платежу)</v>
      </c>
      <c r="C237" s="78"/>
      <c r="D237" s="60"/>
      <c r="E237" s="57">
        <f t="shared" ref="E237:E244" si="42">D237-C237</f>
        <v>0</v>
      </c>
      <c r="F237" s="60"/>
      <c r="G237" s="60">
        <v>3.0200000000000001E-3</v>
      </c>
      <c r="H237" s="57">
        <f t="shared" ref="H237:H243" si="43">G237-F237</f>
        <v>3.0200000000000001E-3</v>
      </c>
      <c r="I237" s="73" t="e">
        <f t="shared" si="41"/>
        <v>#DIV/0!</v>
      </c>
      <c r="J237" s="60"/>
      <c r="K237" s="60">
        <v>0.10687000000000001</v>
      </c>
      <c r="L237" s="79" t="str">
        <f t="shared" si="38"/>
        <v/>
      </c>
      <c r="M237" s="57">
        <f t="shared" si="35"/>
        <v>-0.10385000000000001</v>
      </c>
      <c r="N237" s="73">
        <f t="shared" si="36"/>
        <v>2.825863198278282E-2</v>
      </c>
      <c r="O237" s="42" t="s">
        <v>607</v>
      </c>
      <c r="P237" s="42" t="s">
        <v>608</v>
      </c>
    </row>
    <row r="238" spans="1:16" s="16" customFormat="1" ht="15.75" hidden="1" x14ac:dyDescent="0.25">
      <c r="A238" s="76" t="str">
        <f t="shared" si="37"/>
        <v>1 09 06010 02 4000110</v>
      </c>
      <c r="B238" s="77" t="str">
        <f>IF(MID(O238,1,6)&lt;&gt;"2 02 0",P238,VLOOKUP(O238,'сопоставительная таблица'!A:B,2,FALSE))</f>
        <v>Налог с продаж (прочие поступления)</v>
      </c>
      <c r="C238" s="78"/>
      <c r="D238" s="60"/>
      <c r="E238" s="57">
        <f t="shared" si="42"/>
        <v>0</v>
      </c>
      <c r="F238" s="60"/>
      <c r="G238" s="60"/>
      <c r="H238" s="57">
        <f t="shared" si="43"/>
        <v>0</v>
      </c>
      <c r="I238" s="73" t="e">
        <f t="shared" si="41"/>
        <v>#DIV/0!</v>
      </c>
      <c r="J238" s="60"/>
      <c r="K238" s="60">
        <v>-0.2278</v>
      </c>
      <c r="L238" s="79" t="str">
        <f t="shared" si="38"/>
        <v/>
      </c>
      <c r="M238" s="57">
        <f t="shared" si="35"/>
        <v>0.2278</v>
      </c>
      <c r="N238" s="73">
        <f t="shared" si="36"/>
        <v>0</v>
      </c>
      <c r="O238" s="42" t="s">
        <v>609</v>
      </c>
      <c r="P238" s="42" t="s">
        <v>610</v>
      </c>
    </row>
    <row r="239" spans="1:16" s="16" customFormat="1" ht="15.75" hidden="1" x14ac:dyDescent="0.25">
      <c r="A239" s="76" t="str">
        <f t="shared" si="37"/>
        <v>1 09 06030 02 1000110</v>
      </c>
      <c r="B239" s="77" t="str">
        <f>IF(MID(O239,1,6)&lt;&gt;"2 02 0",P239,VLOOKUP(O239,'сопоставительная таблица'!A:B,2,FALSE))</f>
        <v>Прочие налоги и сборы (сумма платежа)</v>
      </c>
      <c r="C239" s="78"/>
      <c r="D239" s="60"/>
      <c r="E239" s="57">
        <f t="shared" si="42"/>
        <v>0</v>
      </c>
      <c r="F239" s="60"/>
      <c r="G239" s="60"/>
      <c r="H239" s="57">
        <f t="shared" si="43"/>
        <v>0</v>
      </c>
      <c r="I239" s="73" t="e">
        <f t="shared" si="41"/>
        <v>#DIV/0!</v>
      </c>
      <c r="J239" s="60"/>
      <c r="K239" s="60">
        <v>-1</v>
      </c>
      <c r="L239" s="79" t="str">
        <f t="shared" si="38"/>
        <v/>
      </c>
      <c r="M239" s="57">
        <f t="shared" si="35"/>
        <v>1</v>
      </c>
      <c r="N239" s="73">
        <f t="shared" si="36"/>
        <v>0</v>
      </c>
      <c r="O239" s="42" t="s">
        <v>611</v>
      </c>
      <c r="P239" s="42" t="s">
        <v>612</v>
      </c>
    </row>
    <row r="240" spans="1:16" s="16" customFormat="1" ht="47.25" x14ac:dyDescent="0.25">
      <c r="A240" s="70" t="str">
        <f t="shared" si="37"/>
        <v>1 09 11000 00 0000000</v>
      </c>
      <c r="B240" s="71" t="str">
        <f>IF(MID(O240,1,6)&lt;&gt;"2 02 0",P240,VLOOKUP(O240,'сопоставительная таблица'!A:B,2,FALSE))</f>
        <v>Налог, взимаемый в виде стоимости патента в связи с применением упрощенной системы налогообложения</v>
      </c>
      <c r="C240" s="72"/>
      <c r="D240" s="57"/>
      <c r="E240" s="57">
        <f t="shared" si="42"/>
        <v>0</v>
      </c>
      <c r="F240" s="57"/>
      <c r="G240" s="57">
        <v>-0.109</v>
      </c>
      <c r="H240" s="57">
        <f t="shared" si="43"/>
        <v>-0.109</v>
      </c>
      <c r="I240" s="73">
        <v>0</v>
      </c>
      <c r="J240" s="57"/>
      <c r="K240" s="57">
        <v>1.97</v>
      </c>
      <c r="L240" s="73">
        <v>0</v>
      </c>
      <c r="M240" s="57">
        <f t="shared" si="35"/>
        <v>-2.0790000000000002</v>
      </c>
      <c r="N240" s="73">
        <f t="shared" si="36"/>
        <v>-5.5329949238578681E-2</v>
      </c>
      <c r="O240" s="30" t="s">
        <v>613</v>
      </c>
      <c r="P240" s="30" t="s">
        <v>614</v>
      </c>
    </row>
    <row r="241" spans="1:16" s="16" customFormat="1" ht="78.75" hidden="1" x14ac:dyDescent="0.25">
      <c r="A241" s="76" t="str">
        <f t="shared" si="37"/>
        <v>1 09 11010 02 1000110</v>
      </c>
      <c r="B241" s="77" t="str">
        <f>IF(MID(O241,1,6)&lt;&gt;"2 02 0",P241,VLOOKUP(O241,'сопоставительная таблица'!A:B,2,FALSE))</f>
        <v>Налог, взимаемый в виде стоимости патента в связи с применением упрощенной системы налогообложения (сумма платежа (перерасчеты, недоимка и задолженность по соответствующему платежу, в том числе по отмененному))</v>
      </c>
      <c r="C241" s="78"/>
      <c r="D241" s="60"/>
      <c r="E241" s="57">
        <f t="shared" si="42"/>
        <v>0</v>
      </c>
      <c r="F241" s="60"/>
      <c r="G241" s="60">
        <v>1.5109999999999999</v>
      </c>
      <c r="H241" s="57">
        <f t="shared" si="43"/>
        <v>1.5109999999999999</v>
      </c>
      <c r="I241" s="73" t="e">
        <f>G241/F241</f>
        <v>#DIV/0!</v>
      </c>
      <c r="J241" s="60"/>
      <c r="K241" s="60">
        <v>0.35</v>
      </c>
      <c r="L241" s="79" t="str">
        <f t="shared" si="38"/>
        <v/>
      </c>
      <c r="M241" s="57">
        <f t="shared" si="35"/>
        <v>1.161</v>
      </c>
      <c r="N241" s="73">
        <f t="shared" si="36"/>
        <v>4.3171428571428567</v>
      </c>
      <c r="O241" s="42" t="s">
        <v>615</v>
      </c>
      <c r="P241" s="42" t="s">
        <v>616</v>
      </c>
    </row>
    <row r="242" spans="1:16" s="16" customFormat="1" ht="63" hidden="1" x14ac:dyDescent="0.25">
      <c r="A242" s="76" t="str">
        <f t="shared" si="37"/>
        <v>1 09 11020 02 1000110</v>
      </c>
      <c r="B242" s="77" t="str">
        <f>IF(MID(O242,1,6)&lt;&gt;"2 02 0",P242,VLOOKUP(O242,'сопоставительная таблица'!A:B,2,FALSE))</f>
        <v>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v>
      </c>
      <c r="C242" s="78"/>
      <c r="D242" s="60"/>
      <c r="E242" s="57">
        <f t="shared" si="42"/>
        <v>0</v>
      </c>
      <c r="F242" s="60"/>
      <c r="G242" s="60"/>
      <c r="H242" s="57">
        <f t="shared" si="43"/>
        <v>0</v>
      </c>
      <c r="I242" s="73" t="e">
        <f>G242/F242</f>
        <v>#DIV/0!</v>
      </c>
      <c r="J242" s="60"/>
      <c r="K242" s="60"/>
      <c r="L242" s="79" t="str">
        <f t="shared" si="38"/>
        <v/>
      </c>
      <c r="M242" s="57">
        <f t="shared" si="35"/>
        <v>0</v>
      </c>
      <c r="N242" s="73" t="e">
        <f t="shared" si="36"/>
        <v>#DIV/0!</v>
      </c>
      <c r="O242" s="42" t="s">
        <v>617</v>
      </c>
      <c r="P242" s="42" t="s">
        <v>618</v>
      </c>
    </row>
    <row r="243" spans="1:16" s="16" customFormat="1" ht="63" hidden="1" x14ac:dyDescent="0.25">
      <c r="A243" s="76" t="str">
        <f t="shared" si="37"/>
        <v>1 09 11020 02 4000110</v>
      </c>
      <c r="B243" s="77" t="str">
        <f>IF(MID(O243,1,6)&lt;&gt;"2 02 0",P243,VLOOKUP(O243,'сопоставительная таблица'!A:B,2,FALSE))</f>
        <v>Налоги, взимаемые в виде стоимости патента в связи с применением упрощенной системы налогообложения (за налоговые периоды, истекшие до 1 января 2011 года) (прочие поступления)</v>
      </c>
      <c r="C243" s="78"/>
      <c r="D243" s="60"/>
      <c r="E243" s="57">
        <f t="shared" si="42"/>
        <v>0</v>
      </c>
      <c r="F243" s="60"/>
      <c r="G243" s="60">
        <v>-1.62</v>
      </c>
      <c r="H243" s="57">
        <f t="shared" si="43"/>
        <v>-1.62</v>
      </c>
      <c r="I243" s="73" t="e">
        <f>G243/F243</f>
        <v>#DIV/0!</v>
      </c>
      <c r="J243" s="60"/>
      <c r="K243" s="60">
        <v>1.62</v>
      </c>
      <c r="L243" s="79" t="str">
        <f t="shared" si="38"/>
        <v/>
      </c>
      <c r="M243" s="57">
        <f t="shared" si="35"/>
        <v>-3.24</v>
      </c>
      <c r="N243" s="73">
        <f t="shared" si="36"/>
        <v>-1</v>
      </c>
      <c r="O243" s="42" t="s">
        <v>619</v>
      </c>
      <c r="P243" s="42" t="s">
        <v>620</v>
      </c>
    </row>
    <row r="244" spans="1:16" s="16" customFormat="1" ht="15.75" x14ac:dyDescent="0.25">
      <c r="A244" s="76"/>
      <c r="B244" s="74" t="s">
        <v>1044</v>
      </c>
      <c r="C244" s="59">
        <f>C246+C262+C284+C298+C306+C311+C350</f>
        <v>311489.10000000003</v>
      </c>
      <c r="D244" s="58">
        <f>D246+D262+D284+D298+D306+D311+D350</f>
        <v>510043.68911999994</v>
      </c>
      <c r="E244" s="58">
        <f t="shared" si="42"/>
        <v>198554.5891199999</v>
      </c>
      <c r="F244" s="58">
        <f>F246+F262+F284+F298+F306+F311+F350</f>
        <v>510043.68911999994</v>
      </c>
      <c r="G244" s="58">
        <f>G246+G262+G284+G298+G306+G311+G350</f>
        <v>565452.74358999997</v>
      </c>
      <c r="H244" s="58">
        <f>H246+H262+H284+H298+H306+H311+H350</f>
        <v>55409.054470000003</v>
      </c>
      <c r="I244" s="75">
        <f>G244/F244</f>
        <v>1.108635898555278</v>
      </c>
      <c r="J244" s="58">
        <f>J246+J262+J284+J298+J306+J311+J350</f>
        <v>568770.25999000005</v>
      </c>
      <c r="K244" s="58">
        <f>K246+K262+K284+K298+K306+K311+K350</f>
        <v>522187.88807000004</v>
      </c>
      <c r="L244" s="75">
        <f>K244/J244</f>
        <v>0.91809984593635574</v>
      </c>
      <c r="M244" s="58">
        <f t="shared" si="35"/>
        <v>43264.855519999925</v>
      </c>
      <c r="N244" s="75">
        <f t="shared" si="36"/>
        <v>1.0828530429533827</v>
      </c>
      <c r="O244" s="42"/>
      <c r="P244" s="42"/>
    </row>
    <row r="245" spans="1:16" s="16" customFormat="1" ht="15.75" x14ac:dyDescent="0.25">
      <c r="A245" s="76"/>
      <c r="B245" s="74" t="s">
        <v>1032</v>
      </c>
      <c r="C245" s="59">
        <f>C244/C555*100</f>
        <v>0.52054457365173101</v>
      </c>
      <c r="D245" s="59">
        <f>D244/D555*100</f>
        <v>0.7781055539565328</v>
      </c>
      <c r="E245" s="83"/>
      <c r="F245" s="62">
        <v>0.8</v>
      </c>
      <c r="G245" s="62">
        <v>0.8</v>
      </c>
      <c r="H245" s="83"/>
      <c r="I245" s="84"/>
      <c r="J245" s="62">
        <v>0.9</v>
      </c>
      <c r="K245" s="62">
        <v>0.8</v>
      </c>
      <c r="L245" s="85"/>
      <c r="M245" s="83"/>
      <c r="N245" s="84"/>
      <c r="O245" s="42"/>
      <c r="P245" s="42"/>
    </row>
    <row r="246" spans="1:16" s="16" customFormat="1" ht="63" x14ac:dyDescent="0.25">
      <c r="A246" s="70" t="str">
        <f t="shared" si="37"/>
        <v>1 11 00000 00 0000000</v>
      </c>
      <c r="B246" s="71" t="s">
        <v>1043</v>
      </c>
      <c r="C246" s="72">
        <f>C247+C249+C251+C255+C257+C259</f>
        <v>62072.3</v>
      </c>
      <c r="D246" s="57">
        <v>73019.048739999998</v>
      </c>
      <c r="E246" s="57">
        <f t="shared" ref="E246:E274" si="44">D246-C246</f>
        <v>10946.748739999995</v>
      </c>
      <c r="F246" s="57">
        <v>73019.048739999998</v>
      </c>
      <c r="G246" s="57">
        <v>73414.233600000007</v>
      </c>
      <c r="H246" s="57">
        <f t="shared" ref="H246:H277" si="45">G246-F246</f>
        <v>395.18486000000848</v>
      </c>
      <c r="I246" s="73">
        <f t="shared" ref="I246:I274" si="46">G246/F246</f>
        <v>1.005412078996087</v>
      </c>
      <c r="J246" s="57">
        <f>J247+J249+J251+J255+J257+J259</f>
        <v>95248.985100000005</v>
      </c>
      <c r="K246" s="57">
        <f>K247+K249+K251+K255+K257+K259</f>
        <v>95641.618459999998</v>
      </c>
      <c r="L246" s="73">
        <f t="shared" si="38"/>
        <v>1.0041221789354267</v>
      </c>
      <c r="M246" s="57">
        <f t="shared" si="35"/>
        <v>-22227.384859999991</v>
      </c>
      <c r="N246" s="73">
        <f t="shared" si="36"/>
        <v>0.76759714841822646</v>
      </c>
      <c r="O246" s="30" t="s">
        <v>621</v>
      </c>
      <c r="P246" s="30" t="s">
        <v>622</v>
      </c>
    </row>
    <row r="247" spans="1:16" s="16" customFormat="1" ht="78.75" x14ac:dyDescent="0.25">
      <c r="A247" s="70" t="str">
        <f t="shared" si="37"/>
        <v>1 11 01000 00 0000000</v>
      </c>
      <c r="B247" s="71" t="str">
        <f>IF(MID(O247,1,6)&lt;&gt;"2 02 0",P247,VLOOKUP(O247,'сопоставительная таблица'!A:B,2,FALSE))</f>
        <v>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v>
      </c>
      <c r="C247" s="72">
        <v>2293.8000000000002</v>
      </c>
      <c r="D247" s="57">
        <v>6478.84</v>
      </c>
      <c r="E247" s="57">
        <f t="shared" si="44"/>
        <v>4185.04</v>
      </c>
      <c r="F247" s="57">
        <v>6478.84</v>
      </c>
      <c r="G247" s="57">
        <v>6478.8390099999997</v>
      </c>
      <c r="H247" s="57">
        <f t="shared" si="45"/>
        <v>-9.9000000045634806E-4</v>
      </c>
      <c r="I247" s="73">
        <f t="shared" si="46"/>
        <v>0.99999984719486812</v>
      </c>
      <c r="J247" s="57">
        <v>2174.1750000000002</v>
      </c>
      <c r="K247" s="57">
        <v>2174.1752000000001</v>
      </c>
      <c r="L247" s="73">
        <f t="shared" si="38"/>
        <v>1.0000000919889154</v>
      </c>
      <c r="M247" s="57">
        <f t="shared" si="35"/>
        <v>4304.66381</v>
      </c>
      <c r="N247" s="73">
        <f t="shared" si="36"/>
        <v>2.9799065917042928</v>
      </c>
      <c r="O247" s="30" t="s">
        <v>623</v>
      </c>
      <c r="P247" s="30" t="s">
        <v>624</v>
      </c>
    </row>
    <row r="248" spans="1:16" s="16" customFormat="1" ht="78.75" hidden="1" x14ac:dyDescent="0.25">
      <c r="A248" s="76" t="str">
        <f t="shared" si="37"/>
        <v>1 11 01020 02 0000120</v>
      </c>
      <c r="B248" s="77" t="str">
        <f>IF(MID(O248,1,6)&lt;&gt;"2 02 0",P248,VLOOKUP(O248,'сопоставительная таблица'!A:B,2,FALSE))</f>
        <v>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v>
      </c>
      <c r="C248" s="78"/>
      <c r="D248" s="60">
        <v>6478.84</v>
      </c>
      <c r="E248" s="57">
        <f t="shared" si="44"/>
        <v>6478.84</v>
      </c>
      <c r="F248" s="60">
        <v>6478.84</v>
      </c>
      <c r="G248" s="60">
        <v>6478.8390099999997</v>
      </c>
      <c r="H248" s="57">
        <f t="shared" si="45"/>
        <v>-9.9000000045634806E-4</v>
      </c>
      <c r="I248" s="73">
        <f t="shared" si="46"/>
        <v>0.99999984719486812</v>
      </c>
      <c r="J248" s="60">
        <v>2174.1750000000002</v>
      </c>
      <c r="K248" s="60">
        <v>2174.1752000000001</v>
      </c>
      <c r="L248" s="79">
        <f t="shared" si="38"/>
        <v>1.0000000919889154</v>
      </c>
      <c r="M248" s="57">
        <f t="shared" si="35"/>
        <v>4304.66381</v>
      </c>
      <c r="N248" s="73">
        <f t="shared" si="36"/>
        <v>2.9799065917042928</v>
      </c>
      <c r="O248" s="42" t="s">
        <v>625</v>
      </c>
      <c r="P248" s="42" t="s">
        <v>626</v>
      </c>
    </row>
    <row r="249" spans="1:16" s="16" customFormat="1" ht="37.5" customHeight="1" x14ac:dyDescent="0.25">
      <c r="A249" s="70" t="str">
        <f t="shared" si="37"/>
        <v>1 11 03000 00 0000000</v>
      </c>
      <c r="B249" s="71" t="str">
        <f>IF(MID(O249,1,6)&lt;&gt;"2 02 0",P249,VLOOKUP(O249,'сопоставительная таблица'!A:B,2,FALSE))</f>
        <v>Проценты, полученные от предоставления бюджетных кредитов внутри страны</v>
      </c>
      <c r="C249" s="72">
        <v>33085.1</v>
      </c>
      <c r="D249" s="57">
        <v>32902.827570000001</v>
      </c>
      <c r="E249" s="57">
        <f t="shared" si="44"/>
        <v>-182.27242999999726</v>
      </c>
      <c r="F249" s="57">
        <v>32902.827570000001</v>
      </c>
      <c r="G249" s="57">
        <v>32902.827570000001</v>
      </c>
      <c r="H249" s="57">
        <f t="shared" si="45"/>
        <v>0</v>
      </c>
      <c r="I249" s="73">
        <f t="shared" si="46"/>
        <v>1</v>
      </c>
      <c r="J249" s="57">
        <v>34129.599999999999</v>
      </c>
      <c r="K249" s="57">
        <v>34120.984060000003</v>
      </c>
      <c r="L249" s="73">
        <f t="shared" si="38"/>
        <v>0.99974755227134227</v>
      </c>
      <c r="M249" s="57">
        <f t="shared" si="35"/>
        <v>-1218.1564900000012</v>
      </c>
      <c r="N249" s="73">
        <f t="shared" si="36"/>
        <v>0.96429890510021821</v>
      </c>
      <c r="O249" s="30" t="s">
        <v>627</v>
      </c>
      <c r="P249" s="30" t="s">
        <v>628</v>
      </c>
    </row>
    <row r="250" spans="1:16" s="16" customFormat="1" ht="63" hidden="1" x14ac:dyDescent="0.25">
      <c r="A250" s="76" t="str">
        <f t="shared" si="37"/>
        <v>1 11 03020 02 0000120</v>
      </c>
      <c r="B250" s="77" t="str">
        <f>IF(MID(O250,1,6)&lt;&gt;"2 02 0",P250,VLOOKUP(O250,'сопоставительная таблица'!A:B,2,FALSE))</f>
        <v>Проценты, полученные от предоставления бюджетных кредитов внутри страны за счет средств бюджетов субъектов Российской Федерации</v>
      </c>
      <c r="C250" s="78"/>
      <c r="D250" s="60">
        <v>32902.827570000001</v>
      </c>
      <c r="E250" s="57">
        <f t="shared" si="44"/>
        <v>32902.827570000001</v>
      </c>
      <c r="F250" s="60">
        <v>32902.827570000001</v>
      </c>
      <c r="G250" s="60">
        <v>32902.827570000001</v>
      </c>
      <c r="H250" s="57">
        <f t="shared" si="45"/>
        <v>0</v>
      </c>
      <c r="I250" s="73">
        <f t="shared" si="46"/>
        <v>1</v>
      </c>
      <c r="J250" s="60">
        <v>34129.599999999999</v>
      </c>
      <c r="K250" s="60">
        <v>34120.984060000003</v>
      </c>
      <c r="L250" s="79">
        <f t="shared" si="38"/>
        <v>0.99974755227134227</v>
      </c>
      <c r="M250" s="57">
        <f t="shared" si="35"/>
        <v>-1218.1564900000012</v>
      </c>
      <c r="N250" s="73">
        <f t="shared" si="36"/>
        <v>0.96429890510021821</v>
      </c>
      <c r="O250" s="42" t="s">
        <v>629</v>
      </c>
      <c r="P250" s="42" t="s">
        <v>630</v>
      </c>
    </row>
    <row r="251" spans="1:16" s="16" customFormat="1" ht="147" customHeight="1" x14ac:dyDescent="0.25">
      <c r="A251" s="70" t="str">
        <f t="shared" si="37"/>
        <v>1 11 05000 00 0000000</v>
      </c>
      <c r="B251" s="71" t="str">
        <f>IF(MID(O251,1,6)&lt;&gt;"2 02 0",P251,VLOOKUP(O251,'сопоставительная таблица'!A:B,2,FALSE))</f>
        <v>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v>
      </c>
      <c r="C251" s="72">
        <f>C252+C253+C254</f>
        <v>12082.400000000001</v>
      </c>
      <c r="D251" s="57">
        <v>12147.5</v>
      </c>
      <c r="E251" s="57">
        <f t="shared" si="44"/>
        <v>65.099999999998545</v>
      </c>
      <c r="F251" s="57">
        <v>12147.5</v>
      </c>
      <c r="G251" s="57">
        <v>11380.55703</v>
      </c>
      <c r="H251" s="57">
        <f t="shared" si="45"/>
        <v>-766.94297000000006</v>
      </c>
      <c r="I251" s="73">
        <f t="shared" si="46"/>
        <v>0.93686413089112985</v>
      </c>
      <c r="J251" s="57">
        <v>42561.298000000003</v>
      </c>
      <c r="K251" s="57">
        <v>43066.932769999999</v>
      </c>
      <c r="L251" s="73">
        <f t="shared" si="38"/>
        <v>1.0118801538900435</v>
      </c>
      <c r="M251" s="57">
        <f t="shared" si="35"/>
        <v>-31686.375739999999</v>
      </c>
      <c r="N251" s="73">
        <f t="shared" si="36"/>
        <v>0.26425278741762598</v>
      </c>
      <c r="O251" s="30" t="s">
        <v>631</v>
      </c>
      <c r="P251" s="30" t="s">
        <v>632</v>
      </c>
    </row>
    <row r="252" spans="1:16" s="16" customFormat="1" ht="120.75" customHeight="1" x14ac:dyDescent="0.25">
      <c r="A252" s="76" t="str">
        <f t="shared" si="37"/>
        <v>1 11 05022 02 0000120</v>
      </c>
      <c r="B252" s="77" t="str">
        <f>IF(MID(O252,1,6)&lt;&gt;"2 02 0",P252,VLOOKUP(O252,'сопоставительная таблица'!A:B,2,FALSE))</f>
        <v>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v>
      </c>
      <c r="C252" s="78">
        <v>8531.2000000000007</v>
      </c>
      <c r="D252" s="60">
        <v>8150</v>
      </c>
      <c r="E252" s="63">
        <f t="shared" si="44"/>
        <v>-381.20000000000073</v>
      </c>
      <c r="F252" s="60">
        <v>8150</v>
      </c>
      <c r="G252" s="60">
        <v>7439.7809100000004</v>
      </c>
      <c r="H252" s="63">
        <f t="shared" si="45"/>
        <v>-710.2190899999996</v>
      </c>
      <c r="I252" s="80">
        <f t="shared" si="46"/>
        <v>0.91285655337423321</v>
      </c>
      <c r="J252" s="63">
        <v>9568.1149999999998</v>
      </c>
      <c r="K252" s="63">
        <v>10024.02729</v>
      </c>
      <c r="L252" s="80">
        <f t="shared" si="38"/>
        <v>1.0476491231553968</v>
      </c>
      <c r="M252" s="63">
        <f t="shared" si="35"/>
        <v>-2584.2463799999996</v>
      </c>
      <c r="N252" s="80">
        <f t="shared" si="36"/>
        <v>0.7421947980351119</v>
      </c>
      <c r="O252" s="42" t="s">
        <v>633</v>
      </c>
      <c r="P252" s="42" t="s">
        <v>634</v>
      </c>
    </row>
    <row r="253" spans="1:16" s="16" customFormat="1" ht="94.5" x14ac:dyDescent="0.25">
      <c r="A253" s="76" t="str">
        <f t="shared" si="37"/>
        <v>1 11 05032 02 0000120</v>
      </c>
      <c r="B253" s="77" t="str">
        <f>IF(MID(O253,1,6)&lt;&gt;"2 02 0",P253,VLOOKUP(O253,'сопоставительная таблица'!A:B,2,FALSE))</f>
        <v>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v>
      </c>
      <c r="C253" s="78">
        <v>280.7</v>
      </c>
      <c r="D253" s="60">
        <v>727</v>
      </c>
      <c r="E253" s="63">
        <f t="shared" si="44"/>
        <v>446.3</v>
      </c>
      <c r="F253" s="60">
        <v>727</v>
      </c>
      <c r="G253" s="60">
        <v>796.99163999999996</v>
      </c>
      <c r="H253" s="63">
        <f t="shared" si="45"/>
        <v>69.991639999999961</v>
      </c>
      <c r="I253" s="80">
        <f t="shared" si="46"/>
        <v>1.0962746079779917</v>
      </c>
      <c r="J253" s="63">
        <v>32528.002</v>
      </c>
      <c r="K253" s="63">
        <v>29941.43535</v>
      </c>
      <c r="L253" s="80">
        <f t="shared" si="38"/>
        <v>0.92048184668704824</v>
      </c>
      <c r="M253" s="63">
        <f t="shared" si="35"/>
        <v>-29144.44371</v>
      </c>
      <c r="N253" s="80">
        <f t="shared" si="36"/>
        <v>2.6618351147283927E-2</v>
      </c>
      <c r="O253" s="42" t="s">
        <v>635</v>
      </c>
      <c r="P253" s="42" t="s">
        <v>636</v>
      </c>
    </row>
    <row r="254" spans="1:16" s="16" customFormat="1" ht="51" customHeight="1" x14ac:dyDescent="0.25">
      <c r="A254" s="76" t="str">
        <f t="shared" si="37"/>
        <v>1 11 05072 02 0000120</v>
      </c>
      <c r="B254" s="77" t="str">
        <f>IF(MID(O254,1,6)&lt;&gt;"2 02 0",P254,VLOOKUP(O254,'сопоставительная таблица'!A:B,2,FALSE))</f>
        <v>Доходы от сдачи в аренду имущества, составляющего казну субъекта Российской Федерации (за исключением земельных участков)</v>
      </c>
      <c r="C254" s="78">
        <v>3270.5</v>
      </c>
      <c r="D254" s="60">
        <v>3270.5</v>
      </c>
      <c r="E254" s="63">
        <f t="shared" si="44"/>
        <v>0</v>
      </c>
      <c r="F254" s="60">
        <v>3270.5</v>
      </c>
      <c r="G254" s="60">
        <v>3143.7844799999998</v>
      </c>
      <c r="H254" s="63">
        <f t="shared" si="45"/>
        <v>-126.7155200000002</v>
      </c>
      <c r="I254" s="80">
        <f t="shared" si="46"/>
        <v>0.96125500076440906</v>
      </c>
      <c r="J254" s="63">
        <v>465.18099999999998</v>
      </c>
      <c r="K254" s="63">
        <v>3101.4701300000002</v>
      </c>
      <c r="L254" s="80">
        <f t="shared" si="38"/>
        <v>6.6672330340233161</v>
      </c>
      <c r="M254" s="63">
        <f t="shared" si="35"/>
        <v>42.314349999999649</v>
      </c>
      <c r="N254" s="80">
        <f t="shared" si="36"/>
        <v>1.0136433201760353</v>
      </c>
      <c r="O254" s="42" t="s">
        <v>637</v>
      </c>
      <c r="P254" s="42" t="s">
        <v>638</v>
      </c>
    </row>
    <row r="255" spans="1:16" s="16" customFormat="1" ht="31.5" x14ac:dyDescent="0.25">
      <c r="A255" s="70" t="str">
        <f t="shared" si="37"/>
        <v>1 11 07000 00 0000000</v>
      </c>
      <c r="B255" s="71" t="str">
        <f>IF(MID(O255,1,6)&lt;&gt;"2 02 0",P255,VLOOKUP(O255,'сопоставительная таблица'!A:B,2,FALSE))</f>
        <v>Платежи от государственных и муниципальных унитарных предприятий</v>
      </c>
      <c r="C255" s="72">
        <v>12469</v>
      </c>
      <c r="D255" s="57">
        <v>19916.939999999999</v>
      </c>
      <c r="E255" s="57">
        <f t="shared" si="44"/>
        <v>7447.9399999999987</v>
      </c>
      <c r="F255" s="57">
        <v>19916.939999999999</v>
      </c>
      <c r="G255" s="57">
        <v>21085.163809999998</v>
      </c>
      <c r="H255" s="57">
        <f t="shared" si="45"/>
        <v>1168.2238099999995</v>
      </c>
      <c r="I255" s="73">
        <f t="shared" si="46"/>
        <v>1.0586547838171927</v>
      </c>
      <c r="J255" s="57">
        <v>11818.934999999999</v>
      </c>
      <c r="K255" s="57">
        <v>11746.362709999999</v>
      </c>
      <c r="L255" s="73">
        <f t="shared" si="38"/>
        <v>0.99385965909787977</v>
      </c>
      <c r="M255" s="57">
        <f t="shared" si="35"/>
        <v>9338.8010999999988</v>
      </c>
      <c r="N255" s="73">
        <f t="shared" si="36"/>
        <v>1.7950376921401909</v>
      </c>
      <c r="O255" s="30" t="s">
        <v>639</v>
      </c>
      <c r="P255" s="30" t="s">
        <v>640</v>
      </c>
    </row>
    <row r="256" spans="1:16" s="16" customFormat="1" ht="78.75" hidden="1" x14ac:dyDescent="0.25">
      <c r="A256" s="76" t="str">
        <f t="shared" si="37"/>
        <v>1 11 07012 02 0000120</v>
      </c>
      <c r="B256" s="77" t="str">
        <f>IF(MID(O256,1,6)&lt;&gt;"2 02 0",P256,VLOOKUP(O256,'сопоставительная таблица'!A:B,2,FALSE))</f>
        <v>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v>
      </c>
      <c r="C256" s="78"/>
      <c r="D256" s="60">
        <v>19916.939999999999</v>
      </c>
      <c r="E256" s="57">
        <f t="shared" si="44"/>
        <v>19916.939999999999</v>
      </c>
      <c r="F256" s="60">
        <v>19916.939999999999</v>
      </c>
      <c r="G256" s="60">
        <v>21085.163809999998</v>
      </c>
      <c r="H256" s="57">
        <f t="shared" si="45"/>
        <v>1168.2238099999995</v>
      </c>
      <c r="I256" s="73">
        <f t="shared" si="46"/>
        <v>1.0586547838171927</v>
      </c>
      <c r="J256" s="60">
        <v>11818.934999999999</v>
      </c>
      <c r="K256" s="60">
        <v>11746.362709999999</v>
      </c>
      <c r="L256" s="79">
        <f t="shared" si="38"/>
        <v>0.99385965909787977</v>
      </c>
      <c r="M256" s="57">
        <f t="shared" si="35"/>
        <v>9338.8010999999988</v>
      </c>
      <c r="N256" s="73">
        <f t="shared" si="36"/>
        <v>1.7950376921401909</v>
      </c>
      <c r="O256" s="42" t="s">
        <v>641</v>
      </c>
      <c r="P256" s="42" t="s">
        <v>642</v>
      </c>
    </row>
    <row r="257" spans="1:16" s="16" customFormat="1" ht="78.75" x14ac:dyDescent="0.25">
      <c r="A257" s="70" t="str">
        <f t="shared" si="37"/>
        <v>1 11 08000 00 0000000</v>
      </c>
      <c r="B257" s="71" t="str">
        <f>IF(MID(O257,1,6)&lt;&gt;"2 02 0",P257,VLOOKUP(O257,'сопоставительная таблица'!A:B,2,FALSE))</f>
        <v>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v>
      </c>
      <c r="C257" s="72">
        <v>1931</v>
      </c>
      <c r="D257" s="57">
        <v>967.93010000000004</v>
      </c>
      <c r="E257" s="57">
        <f t="shared" si="44"/>
        <v>-963.06989999999996</v>
      </c>
      <c r="F257" s="57">
        <v>967.93010000000004</v>
      </c>
      <c r="G257" s="57">
        <v>967.93010000000004</v>
      </c>
      <c r="H257" s="57">
        <f t="shared" si="45"/>
        <v>0</v>
      </c>
      <c r="I257" s="73">
        <f t="shared" si="46"/>
        <v>1</v>
      </c>
      <c r="J257" s="57">
        <v>4185.8363499999996</v>
      </c>
      <c r="K257" s="57">
        <v>4185.8363499999996</v>
      </c>
      <c r="L257" s="73">
        <f t="shared" si="38"/>
        <v>1</v>
      </c>
      <c r="M257" s="57">
        <f t="shared" si="35"/>
        <v>-3217.9062499999995</v>
      </c>
      <c r="N257" s="73">
        <f t="shared" si="36"/>
        <v>0.23123935554718955</v>
      </c>
      <c r="O257" s="30" t="s">
        <v>643</v>
      </c>
      <c r="P257" s="30" t="s">
        <v>644</v>
      </c>
    </row>
    <row r="258" spans="1:16" s="16" customFormat="1" ht="141.75" hidden="1" x14ac:dyDescent="0.25">
      <c r="A258" s="76" t="str">
        <f t="shared" si="37"/>
        <v>1 11 08020 02 0000120</v>
      </c>
      <c r="B258" s="77" t="str">
        <f>IF(MID(O258,1,6)&lt;&gt;"2 02 0",P258,VLOOKUP(O258,'сопоставительная таблица'!A:B,2,FALSE))</f>
        <v>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v>
      </c>
      <c r="C258" s="78"/>
      <c r="D258" s="60">
        <v>967.93010000000004</v>
      </c>
      <c r="E258" s="57">
        <f t="shared" si="44"/>
        <v>967.93010000000004</v>
      </c>
      <c r="F258" s="60">
        <v>967.93010000000004</v>
      </c>
      <c r="G258" s="60">
        <v>967.93010000000004</v>
      </c>
      <c r="H258" s="57">
        <f t="shared" si="45"/>
        <v>0</v>
      </c>
      <c r="I258" s="73">
        <f t="shared" si="46"/>
        <v>1</v>
      </c>
      <c r="J258" s="60">
        <v>4185.8363499999996</v>
      </c>
      <c r="K258" s="60">
        <v>4185.8363499999996</v>
      </c>
      <c r="L258" s="79">
        <f t="shared" si="38"/>
        <v>1</v>
      </c>
      <c r="M258" s="57">
        <f t="shared" si="35"/>
        <v>-3217.9062499999995</v>
      </c>
      <c r="N258" s="73">
        <f t="shared" si="36"/>
        <v>0.23123935554718955</v>
      </c>
      <c r="O258" s="42" t="s">
        <v>645</v>
      </c>
      <c r="P258" s="42" t="s">
        <v>646</v>
      </c>
    </row>
    <row r="259" spans="1:16" s="16" customFormat="1" ht="78.75" x14ac:dyDescent="0.25">
      <c r="A259" s="70" t="str">
        <f t="shared" si="37"/>
        <v>1 11 09000 00 0000000</v>
      </c>
      <c r="B259" s="71" t="str">
        <f>IF(MID(O259,1,6)&lt;&gt;"2 02 0",P259,VLOOKUP(O259,'сопоставительная таблица'!A:B,2,FALSE))</f>
        <v>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v>
      </c>
      <c r="C259" s="72">
        <v>211</v>
      </c>
      <c r="D259" s="57">
        <v>605.01107000000002</v>
      </c>
      <c r="E259" s="57">
        <f t="shared" si="44"/>
        <v>394.01107000000002</v>
      </c>
      <c r="F259" s="57">
        <v>605.01107000000002</v>
      </c>
      <c r="G259" s="57">
        <v>598.91607999999997</v>
      </c>
      <c r="H259" s="57">
        <f t="shared" si="45"/>
        <v>-6.0949900000000525</v>
      </c>
      <c r="I259" s="73">
        <f t="shared" si="46"/>
        <v>0.98992582069614021</v>
      </c>
      <c r="J259" s="57">
        <v>379.14075000000003</v>
      </c>
      <c r="K259" s="57">
        <v>347.32736999999997</v>
      </c>
      <c r="L259" s="73">
        <f t="shared" si="38"/>
        <v>0.91609084489071657</v>
      </c>
      <c r="M259" s="57">
        <f t="shared" si="35"/>
        <v>251.58870999999999</v>
      </c>
      <c r="N259" s="73">
        <f t="shared" si="36"/>
        <v>1.7243561312199496</v>
      </c>
      <c r="O259" s="30" t="s">
        <v>647</v>
      </c>
      <c r="P259" s="30" t="s">
        <v>648</v>
      </c>
    </row>
    <row r="260" spans="1:16" s="16" customFormat="1" ht="47.25" x14ac:dyDescent="0.25">
      <c r="A260" s="76" t="str">
        <f t="shared" si="37"/>
        <v>1 11 09032 02 0000120</v>
      </c>
      <c r="B260" s="77" t="str">
        <f>IF(MID(O260,1,6)&lt;&gt;"2 02 0",P260,VLOOKUP(O260,'сопоставительная таблица'!A:B,2,FALSE))</f>
        <v>Доходы от эксплуатации и использования имущества автомобильных дорог, находящихся в собственности субъектов Российской Федерации</v>
      </c>
      <c r="C260" s="78">
        <v>211</v>
      </c>
      <c r="D260" s="60">
        <v>263.25</v>
      </c>
      <c r="E260" s="63">
        <f t="shared" si="44"/>
        <v>52.25</v>
      </c>
      <c r="F260" s="60">
        <v>263.25</v>
      </c>
      <c r="G260" s="63">
        <v>263.25</v>
      </c>
      <c r="H260" s="63">
        <f t="shared" si="45"/>
        <v>0</v>
      </c>
      <c r="I260" s="80">
        <f t="shared" si="46"/>
        <v>1</v>
      </c>
      <c r="J260" s="63">
        <v>211</v>
      </c>
      <c r="K260" s="63">
        <v>157.94999999999999</v>
      </c>
      <c r="L260" s="80">
        <f t="shared" si="38"/>
        <v>0.74857819905213263</v>
      </c>
      <c r="M260" s="63">
        <f t="shared" si="35"/>
        <v>105.30000000000001</v>
      </c>
      <c r="N260" s="80">
        <f t="shared" si="36"/>
        <v>1.6666666666666667</v>
      </c>
      <c r="O260" s="42" t="s">
        <v>649</v>
      </c>
      <c r="P260" s="42" t="s">
        <v>650</v>
      </c>
    </row>
    <row r="261" spans="1:16" s="16" customFormat="1" ht="118.5" customHeight="1" x14ac:dyDescent="0.25">
      <c r="A261" s="76" t="str">
        <f t="shared" si="37"/>
        <v>1 11 09042 02 0000120</v>
      </c>
      <c r="B261" s="77" t="str">
        <f>IF(MID(O261,1,6)&lt;&gt;"2 02 0",P261,VLOOKUP(O261,'сопоставительная таблица'!A:B,2,FALSE))</f>
        <v>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v>
      </c>
      <c r="C261" s="78"/>
      <c r="D261" s="60">
        <v>341.76107000000002</v>
      </c>
      <c r="E261" s="63">
        <f t="shared" si="44"/>
        <v>341.76107000000002</v>
      </c>
      <c r="F261" s="60">
        <v>341.76107000000002</v>
      </c>
      <c r="G261" s="63">
        <v>335.66608000000002</v>
      </c>
      <c r="H261" s="63">
        <f t="shared" si="45"/>
        <v>-6.0949899999999957</v>
      </c>
      <c r="I261" s="80">
        <f t="shared" si="46"/>
        <v>0.98216593247440387</v>
      </c>
      <c r="J261" s="63">
        <v>168.14075</v>
      </c>
      <c r="K261" s="63">
        <v>189.37737000000001</v>
      </c>
      <c r="L261" s="80">
        <f t="shared" si="38"/>
        <v>1.1263026363329534</v>
      </c>
      <c r="M261" s="63">
        <f t="shared" si="35"/>
        <v>146.28871000000001</v>
      </c>
      <c r="N261" s="80">
        <f t="shared" si="36"/>
        <v>1.7724719695917204</v>
      </c>
      <c r="O261" s="42" t="s">
        <v>651</v>
      </c>
      <c r="P261" s="42" t="s">
        <v>652</v>
      </c>
    </row>
    <row r="262" spans="1:16" s="16" customFormat="1" ht="31.5" x14ac:dyDescent="0.25">
      <c r="A262" s="70" t="str">
        <f t="shared" si="37"/>
        <v>1 12 00000 00 0000000</v>
      </c>
      <c r="B262" s="71" t="s">
        <v>1045</v>
      </c>
      <c r="C262" s="72">
        <f>C263+C272+C280</f>
        <v>77106.7</v>
      </c>
      <c r="D262" s="57">
        <v>137032.81231000001</v>
      </c>
      <c r="E262" s="57">
        <f t="shared" si="44"/>
        <v>59926.112310000011</v>
      </c>
      <c r="F262" s="57">
        <v>137032.81231000001</v>
      </c>
      <c r="G262" s="57">
        <v>136300.21539999999</v>
      </c>
      <c r="H262" s="57">
        <f t="shared" si="45"/>
        <v>-732.59691000002204</v>
      </c>
      <c r="I262" s="73">
        <f t="shared" si="46"/>
        <v>0.9946538577319517</v>
      </c>
      <c r="J262" s="57">
        <f>J263+J272+J280</f>
        <v>155779.95117000001</v>
      </c>
      <c r="K262" s="57">
        <f>K263+K272+K280</f>
        <v>96868.684029999989</v>
      </c>
      <c r="L262" s="73">
        <f t="shared" si="38"/>
        <v>0.62183023747573807</v>
      </c>
      <c r="M262" s="57">
        <f t="shared" si="35"/>
        <v>39431.531369999997</v>
      </c>
      <c r="N262" s="73">
        <f t="shared" si="36"/>
        <v>1.4070617017754483</v>
      </c>
      <c r="O262" s="30" t="s">
        <v>653</v>
      </c>
      <c r="P262" s="30" t="s">
        <v>654</v>
      </c>
    </row>
    <row r="263" spans="1:16" s="16" customFormat="1" ht="31.5" x14ac:dyDescent="0.25">
      <c r="A263" s="70" t="str">
        <f t="shared" si="37"/>
        <v>1 12 01000 00 0000000</v>
      </c>
      <c r="B263" s="71" t="str">
        <f>IF(MID(O263,1,6)&lt;&gt;"2 02 0",P263,VLOOKUP(O263,'сопоставительная таблица'!A:B,2,FALSE))</f>
        <v>Плата за негативное воздействие на окружающую среду</v>
      </c>
      <c r="C263" s="72">
        <f>C264+C268+C269</f>
        <v>62623</v>
      </c>
      <c r="D263" s="57">
        <v>108859.70084</v>
      </c>
      <c r="E263" s="57">
        <f t="shared" si="44"/>
        <v>46236.700840000005</v>
      </c>
      <c r="F263" s="57">
        <v>108859.70084</v>
      </c>
      <c r="G263" s="57">
        <v>115420.65604</v>
      </c>
      <c r="H263" s="57">
        <f t="shared" si="45"/>
        <v>6560.9551999999967</v>
      </c>
      <c r="I263" s="73">
        <f t="shared" si="46"/>
        <v>1.0602698257424312</v>
      </c>
      <c r="J263" s="57">
        <v>98019</v>
      </c>
      <c r="K263" s="57">
        <v>36244.230089999997</v>
      </c>
      <c r="L263" s="73">
        <f t="shared" si="38"/>
        <v>0.36976739295442718</v>
      </c>
      <c r="M263" s="57">
        <f t="shared" si="35"/>
        <v>79176.425950000004</v>
      </c>
      <c r="N263" s="73" t="s">
        <v>1060</v>
      </c>
      <c r="O263" s="30" t="s">
        <v>655</v>
      </c>
      <c r="P263" s="30" t="s">
        <v>656</v>
      </c>
    </row>
    <row r="264" spans="1:16" s="16" customFormat="1" ht="31.5" x14ac:dyDescent="0.25">
      <c r="A264" s="76" t="str">
        <f t="shared" si="37"/>
        <v>1 12 01010 01 0000120</v>
      </c>
      <c r="B264" s="77" t="str">
        <f>IF(MID(O264,1,6)&lt;&gt;"2 02 0",P264,VLOOKUP(O264,'сопоставительная таблица'!A:B,2,FALSE))</f>
        <v>Плата за выбросы загрязняющих веществ в атмосферный воздух стационарными объектами</v>
      </c>
      <c r="C264" s="78">
        <v>5100.8999999999996</v>
      </c>
      <c r="D264" s="60">
        <v>5603.5810000000001</v>
      </c>
      <c r="E264" s="63">
        <f t="shared" si="44"/>
        <v>502.68100000000049</v>
      </c>
      <c r="F264" s="60">
        <v>5603.5810000000001</v>
      </c>
      <c r="G264" s="60">
        <v>5719</v>
      </c>
      <c r="H264" s="63">
        <f t="shared" si="45"/>
        <v>115.41899999999987</v>
      </c>
      <c r="I264" s="80">
        <f t="shared" si="46"/>
        <v>1.0205973644353494</v>
      </c>
      <c r="J264" s="63">
        <v>5405</v>
      </c>
      <c r="K264" s="63">
        <v>4933.3999999999996</v>
      </c>
      <c r="L264" s="80">
        <f t="shared" si="38"/>
        <v>0.91274745605920438</v>
      </c>
      <c r="M264" s="63">
        <f t="shared" ref="M264:M326" si="47">G264-K264</f>
        <v>785.60000000000036</v>
      </c>
      <c r="N264" s="80">
        <f>G264/K264</f>
        <v>1.1592410913366036</v>
      </c>
      <c r="O264" s="42" t="s">
        <v>657</v>
      </c>
      <c r="P264" s="42" t="s">
        <v>658</v>
      </c>
    </row>
    <row r="265" spans="1:16" s="16" customFormat="1" ht="47.25" hidden="1" x14ac:dyDescent="0.25">
      <c r="A265" s="76" t="str">
        <f t="shared" si="37"/>
        <v>1 12 01010 01 6000120</v>
      </c>
      <c r="B265" s="77" t="str">
        <f>IF(MID(O265,1,6)&lt;&gt;"2 02 0",P265,VLOOKUP(O265,'сопоставительная таблица'!A:B,2,FALSE))</f>
        <v>Плата за выбросы загрязняющих веществ в атмосферный воздух стационарными объектами(федеральные государственные органы)</v>
      </c>
      <c r="C265" s="78"/>
      <c r="D265" s="60"/>
      <c r="E265" s="63">
        <f t="shared" si="44"/>
        <v>0</v>
      </c>
      <c r="F265" s="60"/>
      <c r="G265" s="60">
        <v>5718.9525199999998</v>
      </c>
      <c r="H265" s="63">
        <f t="shared" si="45"/>
        <v>5718.9525199999998</v>
      </c>
      <c r="I265" s="80" t="e">
        <f t="shared" si="46"/>
        <v>#DIV/0!</v>
      </c>
      <c r="J265" s="63"/>
      <c r="K265" s="63">
        <v>4933.43048</v>
      </c>
      <c r="L265" s="80" t="str">
        <f t="shared" si="38"/>
        <v/>
      </c>
      <c r="M265" s="63">
        <f t="shared" si="47"/>
        <v>785.52203999999983</v>
      </c>
      <c r="N265" s="80">
        <f t="shared" ref="N265:N326" si="48">G265/K265</f>
        <v>1.1592243051127378</v>
      </c>
      <c r="O265" s="42" t="s">
        <v>659</v>
      </c>
      <c r="P265" s="42" t="s">
        <v>660</v>
      </c>
    </row>
    <row r="266" spans="1:16" s="16" customFormat="1" ht="31.5" x14ac:dyDescent="0.25">
      <c r="A266" s="76" t="str">
        <f t="shared" si="37"/>
        <v>1 12 01020 01 0000120</v>
      </c>
      <c r="B266" s="77" t="str">
        <f>IF(MID(O266,1,6)&lt;&gt;"2 02 0",P266,VLOOKUP(O266,'сопоставительная таблица'!A:B,2,FALSE))</f>
        <v>Плата за выбросы загрязняющих веществ в атмосферный воздух передвижными объектами</v>
      </c>
      <c r="C266" s="78"/>
      <c r="D266" s="60">
        <v>61.1907</v>
      </c>
      <c r="E266" s="63">
        <f t="shared" si="44"/>
        <v>61.1907</v>
      </c>
      <c r="F266" s="60">
        <v>61.1907</v>
      </c>
      <c r="G266" s="60">
        <v>40.299999999999997</v>
      </c>
      <c r="H266" s="63">
        <f t="shared" si="45"/>
        <v>-20.890700000000002</v>
      </c>
      <c r="I266" s="80">
        <f t="shared" si="46"/>
        <v>0.65859681291438077</v>
      </c>
      <c r="J266" s="63">
        <v>0</v>
      </c>
      <c r="K266" s="63">
        <v>214.6</v>
      </c>
      <c r="L266" s="80"/>
      <c r="M266" s="63">
        <f t="shared" si="47"/>
        <v>-174.3</v>
      </c>
      <c r="N266" s="80">
        <f>G266/K266</f>
        <v>0.18779123951537743</v>
      </c>
      <c r="O266" s="42" t="s">
        <v>661</v>
      </c>
      <c r="P266" s="42" t="s">
        <v>662</v>
      </c>
    </row>
    <row r="267" spans="1:16" s="16" customFormat="1" ht="47.25" hidden="1" x14ac:dyDescent="0.25">
      <c r="A267" s="76" t="str">
        <f t="shared" si="37"/>
        <v>1 12 01020 01 6000120</v>
      </c>
      <c r="B267" s="77" t="str">
        <f>IF(MID(O267,1,6)&lt;&gt;"2 02 0",P267,VLOOKUP(O267,'сопоставительная таблица'!A:B,2,FALSE))</f>
        <v>Плата за выбросы загрязняющих веществ в атмосферный воздух передвижными объектами(федеральные государственные органы)</v>
      </c>
      <c r="C267" s="78"/>
      <c r="D267" s="60"/>
      <c r="E267" s="63">
        <f t="shared" si="44"/>
        <v>0</v>
      </c>
      <c r="F267" s="60"/>
      <c r="G267" s="60">
        <v>40.297759999999997</v>
      </c>
      <c r="H267" s="63">
        <f t="shared" si="45"/>
        <v>40.297759999999997</v>
      </c>
      <c r="I267" s="80" t="e">
        <f t="shared" si="46"/>
        <v>#DIV/0!</v>
      </c>
      <c r="J267" s="63"/>
      <c r="K267" s="63">
        <v>214.59820999999999</v>
      </c>
      <c r="L267" s="80" t="str">
        <f t="shared" si="38"/>
        <v/>
      </c>
      <c r="M267" s="63">
        <f t="shared" si="47"/>
        <v>-174.30045000000001</v>
      </c>
      <c r="N267" s="80">
        <f t="shared" si="48"/>
        <v>0.18778236780260188</v>
      </c>
      <c r="O267" s="42" t="s">
        <v>663</v>
      </c>
      <c r="P267" s="42" t="s">
        <v>664</v>
      </c>
    </row>
    <row r="268" spans="1:16" s="16" customFormat="1" ht="31.5" x14ac:dyDescent="0.25">
      <c r="A268" s="76" t="str">
        <f t="shared" si="37"/>
        <v>1 12 01030 01 0000120</v>
      </c>
      <c r="B268" s="77" t="str">
        <f>IF(MID(O268,1,6)&lt;&gt;"2 02 0",P268,VLOOKUP(O268,'сопоставительная таблица'!A:B,2,FALSE))</f>
        <v>Плата за сбросы загрязняющих веществ в водные объекты</v>
      </c>
      <c r="C268" s="78">
        <v>30515.1</v>
      </c>
      <c r="D268" s="60">
        <v>76187.929139999993</v>
      </c>
      <c r="E268" s="63">
        <f t="shared" si="44"/>
        <v>45672.829139999994</v>
      </c>
      <c r="F268" s="60">
        <v>76187.929139999993</v>
      </c>
      <c r="G268" s="60">
        <v>98586.5</v>
      </c>
      <c r="H268" s="63">
        <f t="shared" si="45"/>
        <v>22398.570860000007</v>
      </c>
      <c r="I268" s="80">
        <f t="shared" si="46"/>
        <v>1.2939910706700173</v>
      </c>
      <c r="J268" s="63">
        <v>65214</v>
      </c>
      <c r="K268" s="63">
        <v>3397.4</v>
      </c>
      <c r="L268" s="80">
        <f t="shared" si="38"/>
        <v>5.2096175667801392E-2</v>
      </c>
      <c r="M268" s="63">
        <f t="shared" si="47"/>
        <v>95189.1</v>
      </c>
      <c r="N268" s="80"/>
      <c r="O268" s="42" t="s">
        <v>665</v>
      </c>
      <c r="P268" s="42" t="s">
        <v>666</v>
      </c>
    </row>
    <row r="269" spans="1:16" s="16" customFormat="1" ht="31.5" x14ac:dyDescent="0.25">
      <c r="A269" s="76" t="str">
        <f t="shared" ref="A269:A331" si="49">O269</f>
        <v>1 12 01040 01 0000120</v>
      </c>
      <c r="B269" s="77" t="str">
        <f>IF(MID(O269,1,6)&lt;&gt;"2 02 0",P269,VLOOKUP(O269,'сопоставительная таблица'!A:B,2,FALSE))</f>
        <v>Плата за размещение отходов производства и потребления</v>
      </c>
      <c r="C269" s="78">
        <v>27007</v>
      </c>
      <c r="D269" s="60">
        <v>27007</v>
      </c>
      <c r="E269" s="63">
        <f t="shared" si="44"/>
        <v>0</v>
      </c>
      <c r="F269" s="60">
        <v>27007</v>
      </c>
      <c r="G269" s="60">
        <v>11074.9</v>
      </c>
      <c r="H269" s="63">
        <f t="shared" si="45"/>
        <v>-15932.1</v>
      </c>
      <c r="I269" s="80">
        <f t="shared" si="46"/>
        <v>0.41007516569778202</v>
      </c>
      <c r="J269" s="63">
        <v>27400</v>
      </c>
      <c r="K269" s="63">
        <v>27698.799999999999</v>
      </c>
      <c r="L269" s="80">
        <f t="shared" ref="L269:L331" si="50">IF(OR(K269="",J269=""),"",K269/J269)</f>
        <v>1.0109051094890511</v>
      </c>
      <c r="M269" s="63">
        <f t="shared" si="47"/>
        <v>-16623.900000000001</v>
      </c>
      <c r="N269" s="80">
        <f t="shared" si="48"/>
        <v>0.39983320577064713</v>
      </c>
      <c r="O269" s="42" t="s">
        <v>667</v>
      </c>
      <c r="P269" s="42" t="s">
        <v>668</v>
      </c>
    </row>
    <row r="270" spans="1:16" s="16" customFormat="1" ht="47.25" hidden="1" x14ac:dyDescent="0.25">
      <c r="A270" s="76" t="str">
        <f t="shared" si="49"/>
        <v>1 12 01040 01 6000120</v>
      </c>
      <c r="B270" s="77" t="str">
        <f>IF(MID(O270,1,6)&lt;&gt;"2 02 0",P270,VLOOKUP(O270,'сопоставительная таблица'!A:B,2,FALSE))</f>
        <v>Плата за размещение отходов производства и потребления(федеральные государственные органы)</v>
      </c>
      <c r="C270" s="78"/>
      <c r="D270" s="60"/>
      <c r="E270" s="57">
        <f t="shared" si="44"/>
        <v>0</v>
      </c>
      <c r="F270" s="60"/>
      <c r="G270" s="60">
        <v>11074.948050000001</v>
      </c>
      <c r="H270" s="57">
        <f t="shared" si="45"/>
        <v>11074.948050000001</v>
      </c>
      <c r="I270" s="73" t="e">
        <f t="shared" si="46"/>
        <v>#DIV/0!</v>
      </c>
      <c r="J270" s="60"/>
      <c r="K270" s="60">
        <v>27698.783200000002</v>
      </c>
      <c r="L270" s="79" t="str">
        <f t="shared" si="50"/>
        <v/>
      </c>
      <c r="M270" s="57">
        <f t="shared" si="47"/>
        <v>-16623.835149999999</v>
      </c>
      <c r="N270" s="73">
        <f t="shared" si="48"/>
        <v>0.3998351830126603</v>
      </c>
      <c r="O270" s="42" t="s">
        <v>669</v>
      </c>
      <c r="P270" s="42" t="s">
        <v>670</v>
      </c>
    </row>
    <row r="271" spans="1:16" s="16" customFormat="1" ht="47.25" hidden="1" x14ac:dyDescent="0.25">
      <c r="A271" s="76" t="str">
        <f t="shared" si="49"/>
        <v>1 12 01050 01 6000120</v>
      </c>
      <c r="B271" s="77" t="str">
        <f>IF(MID(O271,1,6)&lt;&gt;"2 02 0",P271,VLOOKUP(O271,'сопоставительная таблица'!A:B,2,FALSE))</f>
        <v>Плата за иные виды негативного воздействия на окружающую среду(федеральные государственные органы)</v>
      </c>
      <c r="C271" s="78"/>
      <c r="D271" s="60"/>
      <c r="E271" s="57">
        <f t="shared" si="44"/>
        <v>0</v>
      </c>
      <c r="F271" s="60"/>
      <c r="G271" s="60"/>
      <c r="H271" s="57">
        <f t="shared" si="45"/>
        <v>0</v>
      </c>
      <c r="I271" s="73" t="e">
        <f t="shared" si="46"/>
        <v>#DIV/0!</v>
      </c>
      <c r="J271" s="60"/>
      <c r="K271" s="60"/>
      <c r="L271" s="79" t="str">
        <f t="shared" si="50"/>
        <v/>
      </c>
      <c r="M271" s="57">
        <f t="shared" si="47"/>
        <v>0</v>
      </c>
      <c r="N271" s="73" t="e">
        <f t="shared" si="48"/>
        <v>#DIV/0!</v>
      </c>
      <c r="O271" s="42" t="s">
        <v>671</v>
      </c>
      <c r="P271" s="42" t="s">
        <v>672</v>
      </c>
    </row>
    <row r="272" spans="1:16" s="16" customFormat="1" ht="15.75" x14ac:dyDescent="0.25">
      <c r="A272" s="70" t="str">
        <f t="shared" si="49"/>
        <v>1 12 02000 00 0000000</v>
      </c>
      <c r="B272" s="71" t="str">
        <f>IF(MID(O272,1,6)&lt;&gt;"2 02 0",P272,VLOOKUP(O272,'сопоставительная таблица'!A:B,2,FALSE))</f>
        <v>Платежи при пользовании недрами</v>
      </c>
      <c r="C272" s="72">
        <f>C273+C274+C278+C279</f>
        <v>3106</v>
      </c>
      <c r="D272" s="57">
        <v>11089.3</v>
      </c>
      <c r="E272" s="57">
        <f t="shared" si="44"/>
        <v>7983.2999999999993</v>
      </c>
      <c r="F272" s="57">
        <v>11089.3</v>
      </c>
      <c r="G272" s="57">
        <v>10636.71783</v>
      </c>
      <c r="H272" s="57">
        <f t="shared" si="45"/>
        <v>-452.58216999999968</v>
      </c>
      <c r="I272" s="73">
        <f t="shared" si="46"/>
        <v>0.95918748974236434</v>
      </c>
      <c r="J272" s="57">
        <v>45379</v>
      </c>
      <c r="K272" s="57">
        <v>45553.767780000002</v>
      </c>
      <c r="L272" s="73">
        <f t="shared" si="50"/>
        <v>1.0038512920073162</v>
      </c>
      <c r="M272" s="57">
        <f t="shared" si="47"/>
        <v>-34917.049950000001</v>
      </c>
      <c r="N272" s="73">
        <f t="shared" si="48"/>
        <v>0.23349809134053584</v>
      </c>
      <c r="O272" s="30" t="s">
        <v>673</v>
      </c>
      <c r="P272" s="30" t="s">
        <v>674</v>
      </c>
    </row>
    <row r="273" spans="1:16" s="16" customFormat="1" ht="78.75" x14ac:dyDescent="0.25">
      <c r="A273" s="76" t="str">
        <f t="shared" si="49"/>
        <v>1 12 02012 01 0000120</v>
      </c>
      <c r="B273" s="77" t="str">
        <f>IF(MID(O273,1,6)&lt;&gt;"2 02 0",P273,VLOOKUP(O273,'сопоставительная таблица'!A:B,2,FALSE))</f>
        <v>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v>
      </c>
      <c r="C273" s="78">
        <v>300</v>
      </c>
      <c r="D273" s="60">
        <v>7370</v>
      </c>
      <c r="E273" s="63">
        <f t="shared" si="44"/>
        <v>7070</v>
      </c>
      <c r="F273" s="60">
        <v>7370</v>
      </c>
      <c r="G273" s="60">
        <v>6970</v>
      </c>
      <c r="H273" s="63">
        <f t="shared" si="45"/>
        <v>-400</v>
      </c>
      <c r="I273" s="80">
        <f t="shared" si="46"/>
        <v>0.94572591587516963</v>
      </c>
      <c r="J273" s="63">
        <v>40980</v>
      </c>
      <c r="K273" s="63">
        <v>41340</v>
      </c>
      <c r="L273" s="80">
        <f t="shared" si="50"/>
        <v>1.0087847730600292</v>
      </c>
      <c r="M273" s="63">
        <f t="shared" si="47"/>
        <v>-34370</v>
      </c>
      <c r="N273" s="80">
        <f t="shared" si="48"/>
        <v>0.16860183841315918</v>
      </c>
      <c r="O273" s="42" t="s">
        <v>675</v>
      </c>
      <c r="P273" s="42" t="s">
        <v>676</v>
      </c>
    </row>
    <row r="274" spans="1:16" s="16" customFormat="1" ht="47.25" x14ac:dyDescent="0.25">
      <c r="A274" s="76" t="str">
        <f t="shared" si="49"/>
        <v>1 12 02030 01 0000120</v>
      </c>
      <c r="B274" s="77" t="str">
        <f>IF(MID(O274,1,6)&lt;&gt;"2 02 0",P274,VLOOKUP(O274,'сопоставительная таблица'!A:B,2,FALSE))</f>
        <v>Регулярные платежи за пользование недрами при пользовании недрами на территории Российской Федерации</v>
      </c>
      <c r="C274" s="78">
        <v>2350</v>
      </c>
      <c r="D274" s="60">
        <v>2489</v>
      </c>
      <c r="E274" s="63">
        <f t="shared" si="44"/>
        <v>139</v>
      </c>
      <c r="F274" s="60">
        <v>2489</v>
      </c>
      <c r="G274" s="60">
        <f>G275+G276+G277</f>
        <v>2471.21783</v>
      </c>
      <c r="H274" s="63">
        <f t="shared" si="45"/>
        <v>-17.782169999999951</v>
      </c>
      <c r="I274" s="80">
        <f t="shared" si="46"/>
        <v>0.9928556970670952</v>
      </c>
      <c r="J274" s="63">
        <v>2700</v>
      </c>
      <c r="K274" s="63">
        <f>K275+K276</f>
        <v>2464.7677799999997</v>
      </c>
      <c r="L274" s="80">
        <f t="shared" si="50"/>
        <v>0.91287695555555548</v>
      </c>
      <c r="M274" s="63">
        <f t="shared" si="47"/>
        <v>6.450050000000374</v>
      </c>
      <c r="N274" s="80">
        <f t="shared" si="48"/>
        <v>1.0026168996740132</v>
      </c>
      <c r="O274" s="42" t="s">
        <v>677</v>
      </c>
      <c r="P274" s="42" t="s">
        <v>678</v>
      </c>
    </row>
    <row r="275" spans="1:16" s="16" customFormat="1" ht="47.25" x14ac:dyDescent="0.25">
      <c r="A275" s="76" t="str">
        <f t="shared" si="49"/>
        <v>1 12 02030 01 1000120</v>
      </c>
      <c r="B275" s="77" t="str">
        <f>IF(MID(O275,1,6)&lt;&gt;"2 02 0",P275,VLOOKUP(O275,'сопоставительная таблица'!A:B,2,FALSE))</f>
        <v>Регулярные платежи за пользование недрами при пользовании недрами на территории Российской Федерации (сумма платежа)</v>
      </c>
      <c r="C275" s="78"/>
      <c r="D275" s="60"/>
      <c r="E275" s="63"/>
      <c r="F275" s="60"/>
      <c r="G275" s="60">
        <v>2470.9178299999999</v>
      </c>
      <c r="H275" s="63">
        <f t="shared" si="45"/>
        <v>2470.9178299999999</v>
      </c>
      <c r="I275" s="80"/>
      <c r="J275" s="63"/>
      <c r="K275" s="63">
        <v>2463.1096699999998</v>
      </c>
      <c r="L275" s="80" t="str">
        <f t="shared" si="50"/>
        <v/>
      </c>
      <c r="M275" s="63">
        <f t="shared" si="47"/>
        <v>7.8081600000000435</v>
      </c>
      <c r="N275" s="80">
        <f t="shared" si="48"/>
        <v>1.0031700415515805</v>
      </c>
      <c r="O275" s="42" t="s">
        <v>679</v>
      </c>
      <c r="P275" s="42" t="s">
        <v>680</v>
      </c>
    </row>
    <row r="276" spans="1:16" s="16" customFormat="1" ht="47.25" x14ac:dyDescent="0.25">
      <c r="A276" s="76" t="str">
        <f t="shared" si="49"/>
        <v>1 12 02030 01 2100120</v>
      </c>
      <c r="B276" s="77" t="str">
        <f>IF(MID(O276,1,6)&lt;&gt;"2 02 0",P276,VLOOKUP(O276,'сопоставительная таблица'!A:B,2,FALSE))</f>
        <v>Регулярные платежи за пользование недрами при пользовании недрами на территории Российской Федерации</v>
      </c>
      <c r="C276" s="78"/>
      <c r="D276" s="60"/>
      <c r="E276" s="63"/>
      <c r="F276" s="60"/>
      <c r="G276" s="60">
        <v>0</v>
      </c>
      <c r="H276" s="63">
        <f t="shared" si="45"/>
        <v>0</v>
      </c>
      <c r="I276" s="80"/>
      <c r="J276" s="63"/>
      <c r="K276" s="63">
        <v>1.65811</v>
      </c>
      <c r="L276" s="80" t="str">
        <f t="shared" si="50"/>
        <v/>
      </c>
      <c r="M276" s="63">
        <f t="shared" si="47"/>
        <v>-1.65811</v>
      </c>
      <c r="N276" s="80">
        <f t="shared" si="48"/>
        <v>0</v>
      </c>
      <c r="O276" s="42" t="s">
        <v>681</v>
      </c>
      <c r="P276" s="42" t="s">
        <v>678</v>
      </c>
    </row>
    <row r="277" spans="1:16" s="16" customFormat="1" ht="47.25" x14ac:dyDescent="0.25">
      <c r="A277" s="76" t="str">
        <f t="shared" si="49"/>
        <v>1 12 02030 01 4000120</v>
      </c>
      <c r="B277" s="77" t="str">
        <f>IF(MID(O277,1,6)&lt;&gt;"2 02 0",P277,VLOOKUP(O277,'сопоставительная таблица'!A:B,2,FALSE))</f>
        <v>Регулярные платежи за пользование недрами при пользовании недрами на территории Российской Федерации (прочие поступления)</v>
      </c>
      <c r="C277" s="78"/>
      <c r="D277" s="60"/>
      <c r="E277" s="63"/>
      <c r="F277" s="60"/>
      <c r="G277" s="60">
        <v>0.3</v>
      </c>
      <c r="H277" s="63">
        <f t="shared" si="45"/>
        <v>0.3</v>
      </c>
      <c r="I277" s="80"/>
      <c r="J277" s="63"/>
      <c r="K277" s="63">
        <v>0</v>
      </c>
      <c r="L277" s="80" t="str">
        <f t="shared" si="50"/>
        <v/>
      </c>
      <c r="M277" s="63">
        <f t="shared" si="47"/>
        <v>0.3</v>
      </c>
      <c r="N277" s="80">
        <v>0</v>
      </c>
      <c r="O277" s="42" t="s">
        <v>682</v>
      </c>
      <c r="P277" s="42" t="s">
        <v>683</v>
      </c>
    </row>
    <row r="278" spans="1:16" s="16" customFormat="1" ht="78.75" x14ac:dyDescent="0.25">
      <c r="A278" s="76" t="str">
        <f t="shared" si="49"/>
        <v>1 12 02052 01 0000120</v>
      </c>
      <c r="B278" s="77" t="str">
        <f>IF(MID(O278,1,6)&lt;&gt;"2 02 0",P278,VLOOKUP(O278,'сопоставительная таблица'!A:B,2,FALSE))</f>
        <v>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v>
      </c>
      <c r="C278" s="78">
        <v>150</v>
      </c>
      <c r="D278" s="60">
        <v>379.8</v>
      </c>
      <c r="E278" s="63">
        <f t="shared" ref="E278:E285" si="51">D278-C278</f>
        <v>229.8</v>
      </c>
      <c r="F278" s="60">
        <v>379.8</v>
      </c>
      <c r="G278" s="60">
        <v>345</v>
      </c>
      <c r="H278" s="63">
        <f t="shared" ref="H278:H309" si="52">G278-F278</f>
        <v>-34.800000000000011</v>
      </c>
      <c r="I278" s="80">
        <f t="shared" ref="I278:I285" si="53">G278/F278</f>
        <v>0.90837282780410744</v>
      </c>
      <c r="J278" s="63">
        <v>250</v>
      </c>
      <c r="K278" s="63">
        <v>300</v>
      </c>
      <c r="L278" s="80">
        <f t="shared" si="50"/>
        <v>1.2</v>
      </c>
      <c r="M278" s="63">
        <f t="shared" si="47"/>
        <v>45</v>
      </c>
      <c r="N278" s="80">
        <f t="shared" si="48"/>
        <v>1.1499999999999999</v>
      </c>
      <c r="O278" s="42" t="s">
        <v>684</v>
      </c>
      <c r="P278" s="42" t="s">
        <v>685</v>
      </c>
    </row>
    <row r="279" spans="1:16" s="16" customFormat="1" ht="31.5" x14ac:dyDescent="0.25">
      <c r="A279" s="76" t="str">
        <f t="shared" si="49"/>
        <v>1 12 02102 02 0000120</v>
      </c>
      <c r="B279" s="77" t="str">
        <f>IF(MID(O279,1,6)&lt;&gt;"2 02 0",P279,VLOOKUP(O279,'сопоставительная таблица'!A:B,2,FALSE))</f>
        <v>Сборы за участие в конкурсе (аукционе) на право пользования участками недр местного значения</v>
      </c>
      <c r="C279" s="78">
        <v>306</v>
      </c>
      <c r="D279" s="60">
        <v>850.5</v>
      </c>
      <c r="E279" s="63">
        <f t="shared" si="51"/>
        <v>544.5</v>
      </c>
      <c r="F279" s="60">
        <v>850.5</v>
      </c>
      <c r="G279" s="60">
        <v>850.5</v>
      </c>
      <c r="H279" s="63">
        <f t="shared" si="52"/>
        <v>0</v>
      </c>
      <c r="I279" s="80">
        <f t="shared" si="53"/>
        <v>1</v>
      </c>
      <c r="J279" s="63">
        <v>1449</v>
      </c>
      <c r="K279" s="63">
        <v>1449</v>
      </c>
      <c r="L279" s="80">
        <f t="shared" si="50"/>
        <v>1</v>
      </c>
      <c r="M279" s="63">
        <f t="shared" si="47"/>
        <v>-598.5</v>
      </c>
      <c r="N279" s="80">
        <f t="shared" si="48"/>
        <v>0.58695652173913049</v>
      </c>
      <c r="O279" s="42" t="s">
        <v>686</v>
      </c>
      <c r="P279" s="42" t="s">
        <v>687</v>
      </c>
    </row>
    <row r="280" spans="1:16" s="16" customFormat="1" ht="15.75" x14ac:dyDescent="0.25">
      <c r="A280" s="70" t="str">
        <f t="shared" si="49"/>
        <v>1 12 04000 00 0000000</v>
      </c>
      <c r="B280" s="71" t="str">
        <f>IF(MID(O280,1,6)&lt;&gt;"2 02 0",P280,VLOOKUP(O280,'сопоставительная таблица'!A:B,2,FALSE))</f>
        <v>Плата за использование лесов</v>
      </c>
      <c r="C280" s="72">
        <f>C281+C282+C283</f>
        <v>11377.7</v>
      </c>
      <c r="D280" s="57">
        <v>17083.811470000001</v>
      </c>
      <c r="E280" s="57">
        <f t="shared" si="51"/>
        <v>5706.1114699999998</v>
      </c>
      <c r="F280" s="57">
        <v>17083.811470000001</v>
      </c>
      <c r="G280" s="57">
        <v>10242.84153</v>
      </c>
      <c r="H280" s="57">
        <f t="shared" si="52"/>
        <v>-6840.9699400000009</v>
      </c>
      <c r="I280" s="73">
        <f t="shared" si="53"/>
        <v>0.59956418671482792</v>
      </c>
      <c r="J280" s="57">
        <v>12381.95117</v>
      </c>
      <c r="K280" s="57">
        <v>15070.686159999999</v>
      </c>
      <c r="L280" s="73">
        <f t="shared" si="50"/>
        <v>1.2171495391222737</v>
      </c>
      <c r="M280" s="57">
        <f t="shared" si="47"/>
        <v>-4827.8446299999996</v>
      </c>
      <c r="N280" s="73">
        <f t="shared" si="48"/>
        <v>0.67965329655567586</v>
      </c>
      <c r="O280" s="30" t="s">
        <v>688</v>
      </c>
      <c r="P280" s="30" t="s">
        <v>689</v>
      </c>
    </row>
    <row r="281" spans="1:16" s="16" customFormat="1" ht="63" x14ac:dyDescent="0.25">
      <c r="A281" s="76" t="str">
        <f t="shared" si="49"/>
        <v>1 12 04013 02 0000120</v>
      </c>
      <c r="B281" s="77" t="str">
        <f>IF(MID(O281,1,6)&lt;&gt;"2 02 0",P281,VLOOKUP(O281,'сопоставительная таблица'!A:B,2,FALSE))</f>
        <v>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v>
      </c>
      <c r="C281" s="78">
        <v>134.30000000000001</v>
      </c>
      <c r="D281" s="60">
        <v>4950</v>
      </c>
      <c r="E281" s="63">
        <f t="shared" si="51"/>
        <v>4815.7</v>
      </c>
      <c r="F281" s="60">
        <v>4950</v>
      </c>
      <c r="G281" s="60">
        <v>4930.1191900000003</v>
      </c>
      <c r="H281" s="63">
        <f t="shared" si="52"/>
        <v>-19.880809999999656</v>
      </c>
      <c r="I281" s="80">
        <f t="shared" si="53"/>
        <v>0.99598367474747485</v>
      </c>
      <c r="J281" s="63">
        <v>829.40188000000001</v>
      </c>
      <c r="K281" s="63">
        <v>922.21406999999999</v>
      </c>
      <c r="L281" s="80">
        <f t="shared" si="50"/>
        <v>1.1119025556103153</v>
      </c>
      <c r="M281" s="63">
        <f t="shared" si="47"/>
        <v>4007.9051200000004</v>
      </c>
      <c r="N281" s="80" t="s">
        <v>1061</v>
      </c>
      <c r="O281" s="42" t="s">
        <v>690</v>
      </c>
      <c r="P281" s="42" t="s">
        <v>691</v>
      </c>
    </row>
    <row r="282" spans="1:16" s="16" customFormat="1" ht="47.25" x14ac:dyDescent="0.25">
      <c r="A282" s="76" t="str">
        <f t="shared" si="49"/>
        <v>1 12 04014 02 0000120</v>
      </c>
      <c r="B282" s="77" t="str">
        <f>IF(MID(O282,1,6)&lt;&gt;"2 02 0",P282,VLOOKUP(O282,'сопоставительная таблица'!A:B,2,FALSE))</f>
        <v>Плата за использование лесов, расположенных на землях лесного фонда, в части, превышающей минимальный размер арендной платы</v>
      </c>
      <c r="C282" s="78">
        <v>9533.2000000000007</v>
      </c>
      <c r="D282" s="60">
        <v>10286.775030000001</v>
      </c>
      <c r="E282" s="63">
        <f t="shared" si="51"/>
        <v>753.57502999999997</v>
      </c>
      <c r="F282" s="60">
        <v>10286.775030000001</v>
      </c>
      <c r="G282" s="60">
        <v>3367.1487699999998</v>
      </c>
      <c r="H282" s="63">
        <f t="shared" si="52"/>
        <v>-6919.6262600000009</v>
      </c>
      <c r="I282" s="80">
        <f t="shared" si="53"/>
        <v>0.32732792932480409</v>
      </c>
      <c r="J282" s="63">
        <v>9805.1617999999999</v>
      </c>
      <c r="K282" s="63">
        <v>12189.202300000001</v>
      </c>
      <c r="L282" s="80">
        <f t="shared" si="50"/>
        <v>1.2431413727410394</v>
      </c>
      <c r="M282" s="63">
        <f t="shared" si="47"/>
        <v>-8822.053530000001</v>
      </c>
      <c r="N282" s="80">
        <f t="shared" si="48"/>
        <v>0.27624028932557787</v>
      </c>
      <c r="O282" s="42" t="s">
        <v>692</v>
      </c>
      <c r="P282" s="42" t="s">
        <v>693</v>
      </c>
    </row>
    <row r="283" spans="1:16" s="16" customFormat="1" ht="63" x14ac:dyDescent="0.25">
      <c r="A283" s="76" t="str">
        <f t="shared" si="49"/>
        <v>1 12 04015 02 0000120</v>
      </c>
      <c r="B283" s="77" t="str">
        <f>IF(MID(O283,1,6)&lt;&gt;"2 02 0",P283,VLOOKUP(O283,'сопоставительная таблица'!A:B,2,FALSE))</f>
        <v>Плата за использование лесов, расположенных на землях лесного фонда, в части платы по договору купли-продажи лесных насаждений для собственных нужд</v>
      </c>
      <c r="C283" s="78">
        <v>1710.2</v>
      </c>
      <c r="D283" s="60">
        <v>1847.0364400000001</v>
      </c>
      <c r="E283" s="63">
        <f t="shared" si="51"/>
        <v>136.83644000000004</v>
      </c>
      <c r="F283" s="60">
        <v>1847.0364400000001</v>
      </c>
      <c r="G283" s="60">
        <v>1945.57357</v>
      </c>
      <c r="H283" s="63">
        <f t="shared" si="52"/>
        <v>98.537129999999934</v>
      </c>
      <c r="I283" s="80">
        <f t="shared" si="53"/>
        <v>1.0533487742125975</v>
      </c>
      <c r="J283" s="63">
        <v>1747.3874900000001</v>
      </c>
      <c r="K283" s="63">
        <v>1959.2697900000001</v>
      </c>
      <c r="L283" s="80">
        <f t="shared" si="50"/>
        <v>1.1212566195034395</v>
      </c>
      <c r="M283" s="63">
        <f t="shared" si="47"/>
        <v>-13.696220000000039</v>
      </c>
      <c r="N283" s="80">
        <f t="shared" si="48"/>
        <v>0.99300952831003431</v>
      </c>
      <c r="O283" s="42" t="s">
        <v>694</v>
      </c>
      <c r="P283" s="42" t="s">
        <v>695</v>
      </c>
    </row>
    <row r="284" spans="1:16" s="16" customFormat="1" ht="35.25" customHeight="1" x14ac:dyDescent="0.25">
      <c r="A284" s="70" t="str">
        <f t="shared" si="49"/>
        <v>1 13 00000 00 0000000</v>
      </c>
      <c r="B284" s="71" t="s">
        <v>1052</v>
      </c>
      <c r="C284" s="72">
        <f>C291+C292</f>
        <v>27956.2</v>
      </c>
      <c r="D284" s="57">
        <v>85750.121549999996</v>
      </c>
      <c r="E284" s="57">
        <f t="shared" si="51"/>
        <v>57793.921549999999</v>
      </c>
      <c r="F284" s="57">
        <v>85750.121549999996</v>
      </c>
      <c r="G284" s="57">
        <v>119200.95749</v>
      </c>
      <c r="H284" s="57">
        <f t="shared" si="52"/>
        <v>33450.835940000004</v>
      </c>
      <c r="I284" s="73">
        <f t="shared" si="53"/>
        <v>1.3900966591691089</v>
      </c>
      <c r="J284" s="57">
        <v>47410.590170000003</v>
      </c>
      <c r="K284" s="57">
        <v>56691.834719999999</v>
      </c>
      <c r="L284" s="73">
        <f t="shared" si="50"/>
        <v>1.1957631093964507</v>
      </c>
      <c r="M284" s="57">
        <f t="shared" si="47"/>
        <v>62509.122770000002</v>
      </c>
      <c r="N284" s="73">
        <f t="shared" si="48"/>
        <v>2.1026124499009686</v>
      </c>
      <c r="O284" s="30" t="s">
        <v>696</v>
      </c>
      <c r="P284" s="30" t="s">
        <v>697</v>
      </c>
    </row>
    <row r="285" spans="1:16" s="16" customFormat="1" ht="25.5" customHeight="1" x14ac:dyDescent="0.25">
      <c r="A285" s="70" t="str">
        <f t="shared" si="49"/>
        <v>1 13 01000 00 0000000</v>
      </c>
      <c r="B285" s="71" t="str">
        <f>IF(MID(O285,1,6)&lt;&gt;"2 02 0",P285,VLOOKUP(O285,'сопоставительная таблица'!A:B,2,FALSE))</f>
        <v>Доходы от оказания платных услуг (работ)</v>
      </c>
      <c r="C285" s="72"/>
      <c r="D285" s="57">
        <v>25845.769919999999</v>
      </c>
      <c r="E285" s="57">
        <f t="shared" si="51"/>
        <v>25845.769919999999</v>
      </c>
      <c r="F285" s="57">
        <v>25845.769919999999</v>
      </c>
      <c r="G285" s="57">
        <v>26242.93823</v>
      </c>
      <c r="H285" s="57">
        <f t="shared" si="52"/>
        <v>397.16831000000093</v>
      </c>
      <c r="I285" s="73">
        <f t="shared" si="53"/>
        <v>1.0153668593053853</v>
      </c>
      <c r="J285" s="57">
        <v>18683.91965</v>
      </c>
      <c r="K285" s="57">
        <v>21591.102449999998</v>
      </c>
      <c r="L285" s="73">
        <f t="shared" si="50"/>
        <v>1.1555981215108682</v>
      </c>
      <c r="M285" s="57">
        <f t="shared" si="47"/>
        <v>4651.8357800000013</v>
      </c>
      <c r="N285" s="73">
        <f t="shared" si="48"/>
        <v>1.2154515171595603</v>
      </c>
      <c r="O285" s="30" t="s">
        <v>698</v>
      </c>
      <c r="P285" s="30" t="s">
        <v>699</v>
      </c>
    </row>
    <row r="286" spans="1:16" s="16" customFormat="1" ht="78.75" x14ac:dyDescent="0.25">
      <c r="A286" s="76" t="str">
        <f t="shared" si="49"/>
        <v>1 13 01020 01 8000130</v>
      </c>
      <c r="B286" s="77" t="str">
        <f>IF(MID(O286,1,6)&lt;&gt;"2 02 0",P286,VLOOKUP(O286,'сопоставительная таблица'!A:B,2,FALSE))</f>
        <v>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v>
      </c>
      <c r="C286" s="78"/>
      <c r="D286" s="60"/>
      <c r="E286" s="63"/>
      <c r="F286" s="60"/>
      <c r="G286" s="60">
        <v>2.4500000000000002</v>
      </c>
      <c r="H286" s="63">
        <f t="shared" si="52"/>
        <v>2.4500000000000002</v>
      </c>
      <c r="I286" s="80"/>
      <c r="J286" s="63"/>
      <c r="K286" s="63"/>
      <c r="L286" s="80" t="str">
        <f t="shared" si="50"/>
        <v/>
      </c>
      <c r="M286" s="63"/>
      <c r="N286" s="73"/>
      <c r="O286" s="42" t="s">
        <v>700</v>
      </c>
      <c r="P286" s="42" t="s">
        <v>701</v>
      </c>
    </row>
    <row r="287" spans="1:16" s="16" customFormat="1" ht="31.5" x14ac:dyDescent="0.25">
      <c r="A287" s="76" t="str">
        <f t="shared" si="49"/>
        <v>1 13 01031 01 0000130</v>
      </c>
      <c r="B287" s="77" t="str">
        <f>IF(MID(O287,1,6)&lt;&gt;"2 02 0",P287,VLOOKUP(O287,'сопоставительная таблица'!A:B,2,FALSE))</f>
        <v>Плата за предоставление сведений из Единого государственного реестра недвижимости</v>
      </c>
      <c r="C287" s="78"/>
      <c r="D287" s="60">
        <v>152.15</v>
      </c>
      <c r="E287" s="63">
        <f t="shared" ref="E287:E313" si="54">D287-C287</f>
        <v>152.15</v>
      </c>
      <c r="F287" s="60">
        <v>152.15</v>
      </c>
      <c r="G287" s="60">
        <v>137.30000000000001</v>
      </c>
      <c r="H287" s="63">
        <f t="shared" si="52"/>
        <v>-14.849999999999994</v>
      </c>
      <c r="I287" s="80">
        <f t="shared" ref="I287:I311" si="55">G287/F287</f>
        <v>0.90239894840617818</v>
      </c>
      <c r="J287" s="63"/>
      <c r="K287" s="63"/>
      <c r="L287" s="80" t="str">
        <f t="shared" si="50"/>
        <v/>
      </c>
      <c r="M287" s="63"/>
      <c r="N287" s="73"/>
      <c r="O287" s="42" t="s">
        <v>702</v>
      </c>
      <c r="P287" s="42" t="s">
        <v>703</v>
      </c>
    </row>
    <row r="288" spans="1:16" s="16" customFormat="1" ht="47.25" x14ac:dyDescent="0.25">
      <c r="A288" s="76" t="str">
        <f t="shared" si="49"/>
        <v>1 13 01031 01 8000130</v>
      </c>
      <c r="B288" s="77" t="str">
        <f>IF(MID(O288,1,6)&lt;&gt;"2 02 0",P288,VLOOKUP(O288,'сопоставительная таблица'!A:B,2,FALSE))</f>
        <v>Плата за предоставление сведений из Единого государственного реестра недвижимости (при обращении через многофункциональные центры)</v>
      </c>
      <c r="C288" s="78"/>
      <c r="D288" s="60">
        <v>152.19999999999999</v>
      </c>
      <c r="E288" s="63">
        <f t="shared" si="54"/>
        <v>152.19999999999999</v>
      </c>
      <c r="F288" s="60">
        <v>152.19999999999999</v>
      </c>
      <c r="G288" s="60">
        <v>137.33349999999999</v>
      </c>
      <c r="H288" s="63">
        <f t="shared" si="52"/>
        <v>-14.866500000000002</v>
      </c>
      <c r="I288" s="80">
        <f t="shared" si="55"/>
        <v>0.9023226018396846</v>
      </c>
      <c r="J288" s="63"/>
      <c r="K288" s="63"/>
      <c r="L288" s="80" t="str">
        <f t="shared" si="50"/>
        <v/>
      </c>
      <c r="M288" s="63"/>
      <c r="N288" s="73"/>
      <c r="O288" s="42" t="s">
        <v>704</v>
      </c>
      <c r="P288" s="42" t="s">
        <v>705</v>
      </c>
    </row>
    <row r="289" spans="1:16" s="16" customFormat="1" ht="120" customHeight="1" x14ac:dyDescent="0.25">
      <c r="A289" s="76" t="str">
        <f t="shared" si="49"/>
        <v>1 13 01410 01 0000130</v>
      </c>
      <c r="B289" s="77" t="str">
        <f>IF(MID(O289,1,6)&lt;&gt;"2 02 0",P289,VLOOKUP(O289,'сопоставительная таблица'!A:B,2,FALSE))</f>
        <v>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v>
      </c>
      <c r="C289" s="78"/>
      <c r="D289" s="60">
        <v>120</v>
      </c>
      <c r="E289" s="63">
        <f t="shared" si="54"/>
        <v>120</v>
      </c>
      <c r="F289" s="60">
        <v>120</v>
      </c>
      <c r="G289" s="60">
        <v>115.09</v>
      </c>
      <c r="H289" s="63">
        <f t="shared" si="52"/>
        <v>-4.9099999999999966</v>
      </c>
      <c r="I289" s="80">
        <f t="shared" si="55"/>
        <v>0.9590833333333334</v>
      </c>
      <c r="J289" s="63">
        <v>355.2</v>
      </c>
      <c r="K289" s="63">
        <v>382.4</v>
      </c>
      <c r="L289" s="80">
        <f t="shared" si="50"/>
        <v>1.0765765765765765</v>
      </c>
      <c r="M289" s="63">
        <f t="shared" si="47"/>
        <v>-267.30999999999995</v>
      </c>
      <c r="N289" s="80">
        <f t="shared" si="48"/>
        <v>0.30096757322175732</v>
      </c>
      <c r="O289" s="42" t="s">
        <v>706</v>
      </c>
      <c r="P289" s="42" t="s">
        <v>707</v>
      </c>
    </row>
    <row r="290" spans="1:16" s="16" customFormat="1" ht="78.75" x14ac:dyDescent="0.25">
      <c r="A290" s="76" t="str">
        <f t="shared" si="49"/>
        <v>1 13 01520 02 0000130</v>
      </c>
      <c r="B290" s="77" t="str">
        <f>IF(MID(O290,1,6)&lt;&gt;"2 02 0",P290,VLOOKUP(O290,'сопоставительная таблица'!A:B,2,FALSE))</f>
        <v>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v>
      </c>
      <c r="C290" s="78"/>
      <c r="D290" s="60">
        <v>9.6709200000000006</v>
      </c>
      <c r="E290" s="63">
        <f t="shared" si="54"/>
        <v>9.6709200000000006</v>
      </c>
      <c r="F290" s="60">
        <v>9.6709200000000006</v>
      </c>
      <c r="G290" s="60">
        <v>66.788390000000007</v>
      </c>
      <c r="H290" s="63">
        <f t="shared" si="52"/>
        <v>57.117470000000004</v>
      </c>
      <c r="I290" s="80">
        <f t="shared" si="55"/>
        <v>6.9061051068564314</v>
      </c>
      <c r="J290" s="63">
        <v>9.1667500000000004</v>
      </c>
      <c r="K290" s="63">
        <v>9.1667500000000004</v>
      </c>
      <c r="L290" s="80">
        <f t="shared" si="50"/>
        <v>1</v>
      </c>
      <c r="M290" s="63">
        <f t="shared" si="47"/>
        <v>57.621640000000006</v>
      </c>
      <c r="N290" s="80" t="s">
        <v>1062</v>
      </c>
      <c r="O290" s="42" t="s">
        <v>708</v>
      </c>
      <c r="P290" s="42" t="s">
        <v>709</v>
      </c>
    </row>
    <row r="291" spans="1:16" s="16" customFormat="1" ht="47.25" x14ac:dyDescent="0.25">
      <c r="A291" s="76" t="str">
        <f t="shared" si="49"/>
        <v>1 13 01992 02 0000130</v>
      </c>
      <c r="B291" s="77" t="str">
        <f>IF(MID(O291,1,6)&lt;&gt;"2 02 0",P291,VLOOKUP(O291,'сопоставительная таблица'!A:B,2,FALSE))</f>
        <v>Прочие доходы от оказания платных услуг (работ) получателями средств бюджетов субъектов Российской Федерации</v>
      </c>
      <c r="C291" s="78">
        <v>19076.900000000001</v>
      </c>
      <c r="D291" s="60">
        <v>25563.949000000001</v>
      </c>
      <c r="E291" s="63">
        <f t="shared" si="54"/>
        <v>6487.0489999999991</v>
      </c>
      <c r="F291" s="60">
        <v>25563.949000000001</v>
      </c>
      <c r="G291" s="60">
        <v>25921.27634</v>
      </c>
      <c r="H291" s="63">
        <f t="shared" si="52"/>
        <v>357.32733999999982</v>
      </c>
      <c r="I291" s="80">
        <f t="shared" si="55"/>
        <v>1.0139777833229131</v>
      </c>
      <c r="J291" s="63">
        <v>18319.552899999999</v>
      </c>
      <c r="K291" s="63">
        <v>21199.5357</v>
      </c>
      <c r="L291" s="80">
        <f t="shared" si="50"/>
        <v>1.1572081379780836</v>
      </c>
      <c r="M291" s="63">
        <f t="shared" si="47"/>
        <v>4721.74064</v>
      </c>
      <c r="N291" s="80">
        <f t="shared" si="48"/>
        <v>1.2227284930584588</v>
      </c>
      <c r="O291" s="42" t="s">
        <v>710</v>
      </c>
      <c r="P291" s="42" t="s">
        <v>711</v>
      </c>
    </row>
    <row r="292" spans="1:16" s="16" customFormat="1" ht="15.75" x14ac:dyDescent="0.25">
      <c r="A292" s="70" t="str">
        <f t="shared" si="49"/>
        <v>1 13 02000 00 0000000</v>
      </c>
      <c r="B292" s="71" t="str">
        <f>IF(MID(O292,1,6)&lt;&gt;"2 02 0",P292,VLOOKUP(O292,'сопоставительная таблица'!A:B,2,FALSE))</f>
        <v>Доходы от компенсации затрат государства</v>
      </c>
      <c r="C292" s="72">
        <f>C293+C294</f>
        <v>8879.2999999999993</v>
      </c>
      <c r="D292" s="57">
        <v>59904.351629999997</v>
      </c>
      <c r="E292" s="57">
        <f t="shared" si="54"/>
        <v>51025.051630000002</v>
      </c>
      <c r="F292" s="57">
        <v>59904.351629999997</v>
      </c>
      <c r="G292" s="57">
        <v>92958.019260000001</v>
      </c>
      <c r="H292" s="57">
        <f t="shared" si="52"/>
        <v>33053.667630000004</v>
      </c>
      <c r="I292" s="73">
        <f t="shared" si="55"/>
        <v>1.5517740653326224</v>
      </c>
      <c r="J292" s="57">
        <v>28726.67052</v>
      </c>
      <c r="K292" s="57">
        <v>35100.73227</v>
      </c>
      <c r="L292" s="73">
        <f t="shared" si="50"/>
        <v>1.2218865477487992</v>
      </c>
      <c r="M292" s="57">
        <f t="shared" si="47"/>
        <v>57857.286990000001</v>
      </c>
      <c r="N292" s="73">
        <f t="shared" si="48"/>
        <v>2.6483213667724432</v>
      </c>
      <c r="O292" s="30" t="s">
        <v>712</v>
      </c>
      <c r="P292" s="30" t="s">
        <v>713</v>
      </c>
    </row>
    <row r="293" spans="1:16" s="16" customFormat="1" ht="47.25" x14ac:dyDescent="0.25">
      <c r="A293" s="76" t="str">
        <f t="shared" si="49"/>
        <v>1 13 02062 02 0000130</v>
      </c>
      <c r="B293" s="77" t="str">
        <f>IF(MID(O293,1,6)&lt;&gt;"2 02 0",P293,VLOOKUP(O293,'сопоставительная таблица'!A:B,2,FALSE))</f>
        <v>Доходы, поступающие в порядке возмещения расходов, понесенных в связи с эксплуатацией имущества субъектов Российской Федерации</v>
      </c>
      <c r="C293" s="78">
        <v>2291.1</v>
      </c>
      <c r="D293" s="60">
        <v>1700.309</v>
      </c>
      <c r="E293" s="63">
        <f t="shared" si="54"/>
        <v>-590.79099999999994</v>
      </c>
      <c r="F293" s="60">
        <v>1700.309</v>
      </c>
      <c r="G293" s="60">
        <v>1692.45399</v>
      </c>
      <c r="H293" s="63">
        <f t="shared" si="52"/>
        <v>-7.8550099999999929</v>
      </c>
      <c r="I293" s="80">
        <f t="shared" si="55"/>
        <v>0.99538024559065441</v>
      </c>
      <c r="J293" s="63">
        <v>1762</v>
      </c>
      <c r="K293" s="63">
        <v>1786.8933400000001</v>
      </c>
      <c r="L293" s="80">
        <f t="shared" si="50"/>
        <v>1.0141278887627696</v>
      </c>
      <c r="M293" s="63">
        <f t="shared" si="47"/>
        <v>-94.439350000000104</v>
      </c>
      <c r="N293" s="80">
        <f t="shared" si="48"/>
        <v>0.94714886004331955</v>
      </c>
      <c r="O293" s="42" t="s">
        <v>714</v>
      </c>
      <c r="P293" s="42" t="s">
        <v>715</v>
      </c>
    </row>
    <row r="294" spans="1:16" s="16" customFormat="1" ht="31.5" x14ac:dyDescent="0.25">
      <c r="A294" s="76" t="str">
        <f t="shared" si="49"/>
        <v>1 13 02992 02 0000130</v>
      </c>
      <c r="B294" s="77" t="str">
        <f>IF(MID(O294,1,6)&lt;&gt;"2 02 0",P294,VLOOKUP(O294,'сопоставительная таблица'!A:B,2,FALSE))</f>
        <v>Прочие доходы от компенсации затрат бюджетов субъектов Российской Федерации</v>
      </c>
      <c r="C294" s="78">
        <v>6588.2</v>
      </c>
      <c r="D294" s="60">
        <v>58204.042630000004</v>
      </c>
      <c r="E294" s="63">
        <f t="shared" si="54"/>
        <v>51615.842630000006</v>
      </c>
      <c r="F294" s="60">
        <f>F295+F296+F297</f>
        <v>58204.042629999996</v>
      </c>
      <c r="G294" s="60">
        <f>G295+G296+G297</f>
        <v>91265.565269999992</v>
      </c>
      <c r="H294" s="63">
        <f t="shared" si="52"/>
        <v>33061.522639999996</v>
      </c>
      <c r="I294" s="80">
        <f t="shared" si="55"/>
        <v>1.5680279435256814</v>
      </c>
      <c r="J294" s="63">
        <v>362.44628999999998</v>
      </c>
      <c r="K294" s="63">
        <f>K295+K296+K297</f>
        <v>33313.838929999998</v>
      </c>
      <c r="L294" s="80"/>
      <c r="M294" s="63">
        <f t="shared" si="47"/>
        <v>57951.726339999994</v>
      </c>
      <c r="N294" s="80">
        <f t="shared" si="48"/>
        <v>2.739569146076795</v>
      </c>
      <c r="O294" s="42" t="s">
        <v>716</v>
      </c>
      <c r="P294" s="42" t="s">
        <v>717</v>
      </c>
    </row>
    <row r="295" spans="1:16" s="16" customFormat="1" ht="63" x14ac:dyDescent="0.25">
      <c r="A295" s="76" t="str">
        <f t="shared" si="49"/>
        <v>1 13 02992 02 6001130</v>
      </c>
      <c r="B295" s="77" t="str">
        <f>IF(MID(O295,1,6)&lt;&gt;"2 02 0",P295,VLOOKUP(O295,'сопоставительная таблица'!A:B,2,FALSE))</f>
        <v>Прочие доходы от компенсации  затрат бюджетов субъектов Российской Федерации(возврат дебиторской задолженности прошлых лет (средства федерального бюджета))</v>
      </c>
      <c r="C295" s="78"/>
      <c r="D295" s="60"/>
      <c r="E295" s="63">
        <f t="shared" si="54"/>
        <v>0</v>
      </c>
      <c r="F295" s="60">
        <v>1942.2391</v>
      </c>
      <c r="G295" s="60">
        <v>5569.23009</v>
      </c>
      <c r="H295" s="63">
        <f t="shared" si="52"/>
        <v>3626.9909900000002</v>
      </c>
      <c r="I295" s="80">
        <f t="shared" si="55"/>
        <v>2.8674276457517514</v>
      </c>
      <c r="J295" s="63">
        <v>3794.9135099999999</v>
      </c>
      <c r="K295" s="63">
        <v>4085.2814499999999</v>
      </c>
      <c r="L295" s="80">
        <f t="shared" si="50"/>
        <v>1.0765150349895589</v>
      </c>
      <c r="M295" s="63">
        <f t="shared" si="47"/>
        <v>1483.9486400000001</v>
      </c>
      <c r="N295" s="80">
        <f t="shared" si="48"/>
        <v>1.3632426940865972</v>
      </c>
      <c r="O295" s="42" t="s">
        <v>718</v>
      </c>
      <c r="P295" s="42" t="s">
        <v>719</v>
      </c>
    </row>
    <row r="296" spans="1:16" s="16" customFormat="1" ht="63" x14ac:dyDescent="0.25">
      <c r="A296" s="76" t="str">
        <f t="shared" si="49"/>
        <v>1 13 02992 02 6002130</v>
      </c>
      <c r="B296" s="77" t="str">
        <f>IF(MID(O296,1,6)&lt;&gt;"2 02 0",P296,VLOOKUP(O296,'сопоставительная таблица'!A:B,2,FALSE))</f>
        <v>Прочие доходы от компенсации  затрат бюджетов субъектов Российской Федерации(возврат дебиторской задолженности прошлых лет (средства краевого бюджета))</v>
      </c>
      <c r="C296" s="78"/>
      <c r="D296" s="60"/>
      <c r="E296" s="63">
        <f t="shared" si="54"/>
        <v>0</v>
      </c>
      <c r="F296" s="60">
        <v>55641.845739999997</v>
      </c>
      <c r="G296" s="60">
        <v>85076.377389999994</v>
      </c>
      <c r="H296" s="63">
        <f t="shared" si="52"/>
        <v>29434.531649999997</v>
      </c>
      <c r="I296" s="80">
        <f t="shared" si="55"/>
        <v>1.5289999146962159</v>
      </c>
      <c r="J296" s="63">
        <v>20490.98013</v>
      </c>
      <c r="K296" s="63">
        <v>26912.226890000002</v>
      </c>
      <c r="L296" s="80">
        <f t="shared" si="50"/>
        <v>1.3133694298301972</v>
      </c>
      <c r="M296" s="63">
        <f t="shared" si="47"/>
        <v>58164.150499999989</v>
      </c>
      <c r="N296" s="80" t="s">
        <v>1060</v>
      </c>
      <c r="O296" s="42" t="s">
        <v>720</v>
      </c>
      <c r="P296" s="42" t="s">
        <v>721</v>
      </c>
    </row>
    <row r="297" spans="1:16" s="16" customFormat="1" ht="110.25" x14ac:dyDescent="0.25">
      <c r="A297" s="76" t="str">
        <f t="shared" si="49"/>
        <v>1 13 02992 02 9001130</v>
      </c>
      <c r="B297" s="77" t="str">
        <f>IF(MID(O297,1,6)&lt;&gt;"2 02 0",P297,VLOOKUP(O297,'сопоставительная таблица'!A:B,2,FALSE))</f>
        <v>Прочие доходы от компенсации затрат бюджетов субъектов Российской Федерации (возврат остатков субсидий, субвенций и иных межбюджетных трансфертов, имеющих целевое назначение, прошлых лет государственной корпорации - Фонд содействия реформированию жилищно-коммунального хозяйства)</v>
      </c>
      <c r="C297" s="78"/>
      <c r="D297" s="60"/>
      <c r="E297" s="63">
        <f t="shared" si="54"/>
        <v>0</v>
      </c>
      <c r="F297" s="60">
        <v>619.95779000000005</v>
      </c>
      <c r="G297" s="60">
        <v>619.95779000000005</v>
      </c>
      <c r="H297" s="63">
        <f t="shared" si="52"/>
        <v>0</v>
      </c>
      <c r="I297" s="80">
        <f t="shared" si="55"/>
        <v>1</v>
      </c>
      <c r="J297" s="63">
        <v>2316.33059</v>
      </c>
      <c r="K297" s="63">
        <v>2316.33059</v>
      </c>
      <c r="L297" s="80">
        <f t="shared" si="50"/>
        <v>1</v>
      </c>
      <c r="M297" s="63">
        <f t="shared" si="47"/>
        <v>-1696.3728000000001</v>
      </c>
      <c r="N297" s="80">
        <f t="shared" si="48"/>
        <v>0.26764650636505216</v>
      </c>
      <c r="O297" s="42" t="s">
        <v>722</v>
      </c>
      <c r="P297" s="42" t="s">
        <v>723</v>
      </c>
    </row>
    <row r="298" spans="1:16" s="16" customFormat="1" ht="37.5" customHeight="1" x14ac:dyDescent="0.25">
      <c r="A298" s="70" t="str">
        <f t="shared" si="49"/>
        <v>1 14 00000 00 0000000</v>
      </c>
      <c r="B298" s="71" t="s">
        <v>1046</v>
      </c>
      <c r="C298" s="72">
        <v>1780.5</v>
      </c>
      <c r="D298" s="57">
        <v>4440.3837800000001</v>
      </c>
      <c r="E298" s="57">
        <f t="shared" si="54"/>
        <v>2659.8837800000001</v>
      </c>
      <c r="F298" s="57">
        <v>4440.3837800000001</v>
      </c>
      <c r="G298" s="57">
        <v>4772.0741399999997</v>
      </c>
      <c r="H298" s="57">
        <f t="shared" si="52"/>
        <v>331.6903599999996</v>
      </c>
      <c r="I298" s="73">
        <f t="shared" si="55"/>
        <v>1.074698579319646</v>
      </c>
      <c r="J298" s="57">
        <v>2490.5779000000002</v>
      </c>
      <c r="K298" s="57">
        <f>K299+K304</f>
        <v>2423.9325699999999</v>
      </c>
      <c r="L298" s="73">
        <f t="shared" si="50"/>
        <v>0.97324101767706195</v>
      </c>
      <c r="M298" s="57">
        <f t="shared" si="47"/>
        <v>2348.1415699999998</v>
      </c>
      <c r="N298" s="73">
        <f t="shared" si="48"/>
        <v>1.9687322160120979</v>
      </c>
      <c r="O298" s="30" t="s">
        <v>724</v>
      </c>
      <c r="P298" s="30" t="s">
        <v>725</v>
      </c>
    </row>
    <row r="299" spans="1:16" s="16" customFormat="1" ht="129.75" customHeight="1" x14ac:dyDescent="0.25">
      <c r="A299" s="70" t="str">
        <f t="shared" si="49"/>
        <v>1 14 02000 00 0000000</v>
      </c>
      <c r="B299" s="71" t="str">
        <f>IF(MID(O299,1,6)&lt;&gt;"2 02 0",P299,VLOOKUP(O299,'сопоставительная таблица'!A:B,2,FALSE))</f>
        <v>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v>
      </c>
      <c r="C299" s="72">
        <f>C300+C301+C302</f>
        <v>1780.5</v>
      </c>
      <c r="D299" s="57">
        <v>4211.4199099999996</v>
      </c>
      <c r="E299" s="57">
        <f t="shared" si="54"/>
        <v>2430.9199099999996</v>
      </c>
      <c r="F299" s="57">
        <v>4211.4199099999996</v>
      </c>
      <c r="G299" s="57">
        <v>4543.1102700000001</v>
      </c>
      <c r="H299" s="57">
        <f t="shared" si="52"/>
        <v>331.69036000000051</v>
      </c>
      <c r="I299" s="73">
        <f t="shared" si="55"/>
        <v>1.0787597454275226</v>
      </c>
      <c r="J299" s="57">
        <v>2490.5779000000002</v>
      </c>
      <c r="K299" s="57">
        <v>2390.35034</v>
      </c>
      <c r="L299" s="73">
        <f t="shared" si="50"/>
        <v>0.95975730773167134</v>
      </c>
      <c r="M299" s="57">
        <f t="shared" si="47"/>
        <v>2152.7599300000002</v>
      </c>
      <c r="N299" s="73">
        <f t="shared" si="48"/>
        <v>1.9006043565982049</v>
      </c>
      <c r="O299" s="30" t="s">
        <v>726</v>
      </c>
      <c r="P299" s="30" t="s">
        <v>727</v>
      </c>
    </row>
    <row r="300" spans="1:16" s="16" customFormat="1" ht="114.75" customHeight="1" x14ac:dyDescent="0.25">
      <c r="A300" s="76" t="str">
        <f t="shared" si="49"/>
        <v>1 14 02022 02 0000410</v>
      </c>
      <c r="B300" s="77" t="str">
        <f>IF(MID(O300,1,6)&lt;&gt;"2 02 0",P300,VLOOKUP(O300,'сопоставительная таблица'!A:B,2,FALSE))</f>
        <v>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v>
      </c>
      <c r="C300" s="78">
        <v>41.8</v>
      </c>
      <c r="D300" s="60">
        <v>25.524909999999998</v>
      </c>
      <c r="E300" s="63">
        <f t="shared" si="54"/>
        <v>-16.275089999999999</v>
      </c>
      <c r="F300" s="60">
        <v>25.524909999999998</v>
      </c>
      <c r="G300" s="60">
        <v>38.469189999999998</v>
      </c>
      <c r="H300" s="63">
        <f t="shared" si="52"/>
        <v>12.944279999999999</v>
      </c>
      <c r="I300" s="80">
        <f t="shared" si="55"/>
        <v>1.5071234335400203</v>
      </c>
      <c r="J300" s="63"/>
      <c r="K300" s="63"/>
      <c r="L300" s="80" t="str">
        <f t="shared" si="50"/>
        <v/>
      </c>
      <c r="M300" s="63"/>
      <c r="N300" s="80"/>
      <c r="O300" s="42" t="s">
        <v>728</v>
      </c>
      <c r="P300" s="42" t="s">
        <v>729</v>
      </c>
    </row>
    <row r="301" spans="1:16" s="16" customFormat="1" ht="120" customHeight="1" x14ac:dyDescent="0.25">
      <c r="A301" s="76" t="str">
        <f t="shared" si="49"/>
        <v>1 14 02022 02 0000440</v>
      </c>
      <c r="B301" s="77" t="str">
        <f>IF(MID(O301,1,6)&lt;&gt;"2 02 0",P301,VLOOKUP(O301,'сопоставительная таблица'!A:B,2,FALSE))</f>
        <v>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v>
      </c>
      <c r="C301" s="78">
        <v>1681.4</v>
      </c>
      <c r="D301" s="60">
        <v>1737.595</v>
      </c>
      <c r="E301" s="63">
        <f t="shared" si="54"/>
        <v>56.194999999999936</v>
      </c>
      <c r="F301" s="60">
        <v>1737.595</v>
      </c>
      <c r="G301" s="60">
        <v>1941.46658</v>
      </c>
      <c r="H301" s="63">
        <f t="shared" si="52"/>
        <v>203.87157999999999</v>
      </c>
      <c r="I301" s="80">
        <f t="shared" si="55"/>
        <v>1.1173297459994993</v>
      </c>
      <c r="J301" s="63">
        <v>1058</v>
      </c>
      <c r="K301" s="63">
        <v>957.77243999999996</v>
      </c>
      <c r="L301" s="80">
        <f t="shared" si="50"/>
        <v>0.90526695652173905</v>
      </c>
      <c r="M301" s="63">
        <f t="shared" si="47"/>
        <v>983.69414000000006</v>
      </c>
      <c r="N301" s="80">
        <f t="shared" si="48"/>
        <v>2.0270645707867727</v>
      </c>
      <c r="O301" s="42" t="s">
        <v>730</v>
      </c>
      <c r="P301" s="42" t="s">
        <v>731</v>
      </c>
    </row>
    <row r="302" spans="1:16" s="16" customFormat="1" ht="141.75" x14ac:dyDescent="0.25">
      <c r="A302" s="76" t="str">
        <f t="shared" si="49"/>
        <v>1 14 02023 02 0000410</v>
      </c>
      <c r="B302" s="77" t="str">
        <f>IF(MID(O302,1,6)&lt;&gt;"2 02 0",P302,VLOOKUP(O302,'сопоставительная таблица'!A:B,2,FALSE))</f>
        <v>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v>
      </c>
      <c r="C302" s="78">
        <v>57.3</v>
      </c>
      <c r="D302" s="60">
        <v>2310</v>
      </c>
      <c r="E302" s="63">
        <f t="shared" si="54"/>
        <v>2252.6999999999998</v>
      </c>
      <c r="F302" s="60">
        <v>2310</v>
      </c>
      <c r="G302" s="60">
        <v>2310</v>
      </c>
      <c r="H302" s="63">
        <f t="shared" si="52"/>
        <v>0</v>
      </c>
      <c r="I302" s="80">
        <f t="shared" si="55"/>
        <v>1</v>
      </c>
      <c r="J302" s="63">
        <v>1432.5779</v>
      </c>
      <c r="K302" s="63">
        <v>1432.5779</v>
      </c>
      <c r="L302" s="80">
        <f t="shared" si="50"/>
        <v>1</v>
      </c>
      <c r="M302" s="63">
        <f t="shared" si="47"/>
        <v>877.4221</v>
      </c>
      <c r="N302" s="80">
        <f t="shared" si="48"/>
        <v>1.6124777577540461</v>
      </c>
      <c r="O302" s="42" t="s">
        <v>732</v>
      </c>
      <c r="P302" s="42" t="s">
        <v>733</v>
      </c>
    </row>
    <row r="303" spans="1:16" s="16" customFormat="1" ht="141.75" x14ac:dyDescent="0.25">
      <c r="A303" s="76" t="str">
        <f t="shared" si="49"/>
        <v>1 14 02023 02 0000440</v>
      </c>
      <c r="B303" s="77" t="str">
        <f>IF(MID(O303,1,6)&lt;&gt;"2 02 0",P303,VLOOKUP(O303,'сопоставительная таблица'!A:B,2,FALSE))</f>
        <v>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v>
      </c>
      <c r="C303" s="78"/>
      <c r="D303" s="60">
        <v>138.30000000000001</v>
      </c>
      <c r="E303" s="63">
        <f t="shared" si="54"/>
        <v>138.30000000000001</v>
      </c>
      <c r="F303" s="60">
        <v>138.30000000000001</v>
      </c>
      <c r="G303" s="60">
        <v>253.17449999999999</v>
      </c>
      <c r="H303" s="63">
        <f t="shared" si="52"/>
        <v>114.87449999999998</v>
      </c>
      <c r="I303" s="80">
        <f t="shared" si="55"/>
        <v>1.8306182212581343</v>
      </c>
      <c r="J303" s="63"/>
      <c r="K303" s="63"/>
      <c r="L303" s="80" t="str">
        <f t="shared" si="50"/>
        <v/>
      </c>
      <c r="M303" s="63"/>
      <c r="N303" s="73"/>
      <c r="O303" s="42" t="s">
        <v>734</v>
      </c>
      <c r="P303" s="42" t="s">
        <v>735</v>
      </c>
    </row>
    <row r="304" spans="1:16" s="16" customFormat="1" ht="78.75" x14ac:dyDescent="0.25">
      <c r="A304" s="70" t="str">
        <f t="shared" si="49"/>
        <v>1 14 06000 00 0000000</v>
      </c>
      <c r="B304" s="71" t="str">
        <f>IF(MID(O304,1,6)&lt;&gt;"2 02 0",P304,VLOOKUP(O304,'сопоставительная таблица'!A:B,2,FALSE))</f>
        <v>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v>
      </c>
      <c r="C304" s="72"/>
      <c r="D304" s="57">
        <v>228.96386999999999</v>
      </c>
      <c r="E304" s="57">
        <f t="shared" si="54"/>
        <v>228.96386999999999</v>
      </c>
      <c r="F304" s="57">
        <v>228.96386999999999</v>
      </c>
      <c r="G304" s="57">
        <v>228.96386999999999</v>
      </c>
      <c r="H304" s="57">
        <f t="shared" si="52"/>
        <v>0</v>
      </c>
      <c r="I304" s="73">
        <f t="shared" si="55"/>
        <v>1</v>
      </c>
      <c r="J304" s="57">
        <v>0</v>
      </c>
      <c r="K304" s="57">
        <v>33.582230000000003</v>
      </c>
      <c r="L304" s="73"/>
      <c r="M304" s="57">
        <f>G304-K304</f>
        <v>195.38163999999998</v>
      </c>
      <c r="N304" s="73" t="s">
        <v>1063</v>
      </c>
      <c r="O304" s="30" t="s">
        <v>736</v>
      </c>
      <c r="P304" s="30" t="s">
        <v>737</v>
      </c>
    </row>
    <row r="305" spans="1:16" s="16" customFormat="1" ht="78.75" x14ac:dyDescent="0.25">
      <c r="A305" s="76" t="str">
        <f t="shared" si="49"/>
        <v>1 14 06022 02 0000430</v>
      </c>
      <c r="B305" s="77" t="str">
        <f>IF(MID(O305,1,6)&lt;&gt;"2 02 0",P305,VLOOKUP(O305,'сопоставительная таблица'!A:B,2,FALSE))</f>
        <v>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v>
      </c>
      <c r="C305" s="78"/>
      <c r="D305" s="60">
        <v>228.96386999999999</v>
      </c>
      <c r="E305" s="63">
        <f t="shared" si="54"/>
        <v>228.96386999999999</v>
      </c>
      <c r="F305" s="60">
        <v>228.96386999999999</v>
      </c>
      <c r="G305" s="60">
        <v>228.96386999999999</v>
      </c>
      <c r="H305" s="63">
        <f t="shared" si="52"/>
        <v>0</v>
      </c>
      <c r="I305" s="80">
        <f t="shared" si="55"/>
        <v>1</v>
      </c>
      <c r="J305" s="63"/>
      <c r="K305" s="63">
        <v>33.582230000000003</v>
      </c>
      <c r="L305" s="80" t="str">
        <f t="shared" si="50"/>
        <v/>
      </c>
      <c r="M305" s="63">
        <f t="shared" si="47"/>
        <v>195.38163999999998</v>
      </c>
      <c r="N305" s="80" t="s">
        <v>1063</v>
      </c>
      <c r="O305" s="42" t="s">
        <v>738</v>
      </c>
      <c r="P305" s="42" t="s">
        <v>739</v>
      </c>
    </row>
    <row r="306" spans="1:16" s="16" customFormat="1" ht="33" customHeight="1" x14ac:dyDescent="0.25">
      <c r="A306" s="70" t="str">
        <f t="shared" si="49"/>
        <v>1 15 00000 00 0000000</v>
      </c>
      <c r="B306" s="71" t="s">
        <v>1047</v>
      </c>
      <c r="C306" s="72">
        <f>C307+C309</f>
        <v>1811.3</v>
      </c>
      <c r="D306" s="57">
        <v>1509.556</v>
      </c>
      <c r="E306" s="57">
        <f t="shared" si="54"/>
        <v>-301.74399999999991</v>
      </c>
      <c r="F306" s="57">
        <v>1509.556</v>
      </c>
      <c r="G306" s="57">
        <v>1264.2418299999999</v>
      </c>
      <c r="H306" s="57">
        <f t="shared" si="52"/>
        <v>-245.3141700000001</v>
      </c>
      <c r="I306" s="73">
        <f t="shared" si="55"/>
        <v>0.83749250110628548</v>
      </c>
      <c r="J306" s="57">
        <v>1669.5409999999999</v>
      </c>
      <c r="K306" s="57">
        <v>1489.55233</v>
      </c>
      <c r="L306" s="73">
        <f t="shared" si="50"/>
        <v>0.89219272243089565</v>
      </c>
      <c r="M306" s="57">
        <f t="shared" si="47"/>
        <v>-225.31050000000005</v>
      </c>
      <c r="N306" s="73">
        <f t="shared" si="48"/>
        <v>0.848739453148316</v>
      </c>
      <c r="O306" s="30" t="s">
        <v>740</v>
      </c>
      <c r="P306" s="30" t="s">
        <v>741</v>
      </c>
    </row>
    <row r="307" spans="1:16" s="16" customFormat="1" ht="47.25" x14ac:dyDescent="0.25">
      <c r="A307" s="70" t="str">
        <f t="shared" si="49"/>
        <v>1 15 02000 00 0000000</v>
      </c>
      <c r="B307" s="71" t="str">
        <f>IF(MID(O307,1,6)&lt;&gt;"2 02 0",P307,VLOOKUP(O307,'сопоставительная таблица'!A:B,2,FALSE))</f>
        <v>Платежи, взимаемые государственными и муниципальными органами (организациями) за выполнение определенных функций</v>
      </c>
      <c r="C307" s="72">
        <v>1428.5</v>
      </c>
      <c r="D307" s="57">
        <v>1318.162</v>
      </c>
      <c r="E307" s="57">
        <f t="shared" si="54"/>
        <v>-110.33799999999997</v>
      </c>
      <c r="F307" s="57">
        <v>1318.162</v>
      </c>
      <c r="G307" s="57">
        <v>1072.8478299999999</v>
      </c>
      <c r="H307" s="57">
        <f t="shared" si="52"/>
        <v>-245.3141700000001</v>
      </c>
      <c r="I307" s="73">
        <f t="shared" si="55"/>
        <v>0.81389679720702002</v>
      </c>
      <c r="J307" s="57">
        <v>1382.45</v>
      </c>
      <c r="K307" s="57">
        <v>1202.4613300000001</v>
      </c>
      <c r="L307" s="73">
        <f t="shared" si="50"/>
        <v>0.86980457159390945</v>
      </c>
      <c r="M307" s="57">
        <f t="shared" si="47"/>
        <v>-129.61350000000016</v>
      </c>
      <c r="N307" s="73">
        <f t="shared" si="48"/>
        <v>0.89220983929686937</v>
      </c>
      <c r="O307" s="30" t="s">
        <v>742</v>
      </c>
      <c r="P307" s="30" t="s">
        <v>743</v>
      </c>
    </row>
    <row r="308" spans="1:16" s="16" customFormat="1" ht="47.25" hidden="1" x14ac:dyDescent="0.25">
      <c r="A308" s="76" t="str">
        <f t="shared" si="49"/>
        <v>1 15 02020 02 0000140</v>
      </c>
      <c r="B308" s="77" t="str">
        <f>IF(MID(O308,1,6)&lt;&gt;"2 02 0",P308,VLOOKUP(O308,'сопоставительная таблица'!A:B,2,FALSE))</f>
        <v>Платежи, взимаемые государственными органами (организациями) субъектов Российской Федерации за выполнение определенных функций</v>
      </c>
      <c r="C308" s="78"/>
      <c r="D308" s="60">
        <v>1318.162</v>
      </c>
      <c r="E308" s="57">
        <f t="shared" si="54"/>
        <v>1318.162</v>
      </c>
      <c r="F308" s="60">
        <v>1318.162</v>
      </c>
      <c r="G308" s="60">
        <v>1072.8478299999999</v>
      </c>
      <c r="H308" s="57">
        <f t="shared" si="52"/>
        <v>-245.3141700000001</v>
      </c>
      <c r="I308" s="73">
        <f t="shared" si="55"/>
        <v>0.81389679720702002</v>
      </c>
      <c r="J308" s="60">
        <v>1382.45</v>
      </c>
      <c r="K308" s="60">
        <v>1202.4613300000001</v>
      </c>
      <c r="L308" s="79">
        <f t="shared" si="50"/>
        <v>0.86980457159390945</v>
      </c>
      <c r="M308" s="57">
        <f t="shared" si="47"/>
        <v>-129.61350000000016</v>
      </c>
      <c r="N308" s="73">
        <f t="shared" si="48"/>
        <v>0.89220983929686937</v>
      </c>
      <c r="O308" s="42" t="s">
        <v>744</v>
      </c>
      <c r="P308" s="42" t="s">
        <v>745</v>
      </c>
    </row>
    <row r="309" spans="1:16" s="16" customFormat="1" ht="78.75" x14ac:dyDescent="0.25">
      <c r="A309" s="70" t="str">
        <f t="shared" si="49"/>
        <v>1 15 07000 00 0000000</v>
      </c>
      <c r="B309" s="71" t="str">
        <f>IF(MID(O309,1,6)&lt;&gt;"2 02 0",P309,VLOOKUP(O309,'сопоставительная таблица'!A:B,2,FALSE))</f>
        <v>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v>
      </c>
      <c r="C309" s="72">
        <v>382.8</v>
      </c>
      <c r="D309" s="57">
        <v>191.39400000000001</v>
      </c>
      <c r="E309" s="57">
        <f t="shared" si="54"/>
        <v>-191.40600000000001</v>
      </c>
      <c r="F309" s="57">
        <v>191.39400000000001</v>
      </c>
      <c r="G309" s="57">
        <v>191.39400000000001</v>
      </c>
      <c r="H309" s="57">
        <f t="shared" si="52"/>
        <v>0</v>
      </c>
      <c r="I309" s="73">
        <f t="shared" si="55"/>
        <v>1</v>
      </c>
      <c r="J309" s="57">
        <v>287.09100000000001</v>
      </c>
      <c r="K309" s="57">
        <v>287.09100000000001</v>
      </c>
      <c r="L309" s="73">
        <f t="shared" si="50"/>
        <v>1</v>
      </c>
      <c r="M309" s="57">
        <f t="shared" si="47"/>
        <v>-95.697000000000003</v>
      </c>
      <c r="N309" s="73">
        <f t="shared" si="48"/>
        <v>0.66666666666666663</v>
      </c>
      <c r="O309" s="30" t="s">
        <v>746</v>
      </c>
      <c r="P309" s="30" t="s">
        <v>747</v>
      </c>
    </row>
    <row r="310" spans="1:16" s="16" customFormat="1" ht="110.25" hidden="1" x14ac:dyDescent="0.25">
      <c r="A310" s="76" t="str">
        <f t="shared" si="49"/>
        <v>1 15 07020 01 0000140</v>
      </c>
      <c r="B310" s="77" t="str">
        <f>IF(MID(O310,1,6)&lt;&gt;"2 02 0",P310,VLOOKUP(O310,'сопоставительная таблица'!A:B,2,FALSE))</f>
        <v>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v>
      </c>
      <c r="C310" s="78"/>
      <c r="D310" s="60">
        <v>191.39400000000001</v>
      </c>
      <c r="E310" s="57">
        <f t="shared" si="54"/>
        <v>191.39400000000001</v>
      </c>
      <c r="F310" s="60">
        <v>191.39400000000001</v>
      </c>
      <c r="G310" s="60">
        <v>191.39400000000001</v>
      </c>
      <c r="H310" s="57">
        <f t="shared" ref="H310:H319" si="56">G310-F310</f>
        <v>0</v>
      </c>
      <c r="I310" s="73">
        <f t="shared" si="55"/>
        <v>1</v>
      </c>
      <c r="J310" s="60">
        <v>287.09100000000001</v>
      </c>
      <c r="K310" s="60">
        <v>287.09100000000001</v>
      </c>
      <c r="L310" s="79">
        <f t="shared" si="50"/>
        <v>1</v>
      </c>
      <c r="M310" s="57">
        <f t="shared" si="47"/>
        <v>-95.697000000000003</v>
      </c>
      <c r="N310" s="73">
        <f t="shared" si="48"/>
        <v>0.66666666666666663</v>
      </c>
      <c r="O310" s="42" t="s">
        <v>748</v>
      </c>
      <c r="P310" s="42" t="s">
        <v>749</v>
      </c>
    </row>
    <row r="311" spans="1:16" s="16" customFormat="1" ht="31.5" x14ac:dyDescent="0.25">
      <c r="A311" s="70" t="str">
        <f t="shared" si="49"/>
        <v>1 16 00000 00 0000000</v>
      </c>
      <c r="B311" s="71" t="s">
        <v>1053</v>
      </c>
      <c r="C311" s="72">
        <f>C312+C327+C331+C339+C342+C344+C346</f>
        <v>140302.90000000002</v>
      </c>
      <c r="D311" s="57">
        <v>206228.45770999999</v>
      </c>
      <c r="E311" s="57">
        <f t="shared" si="54"/>
        <v>65925.557709999965</v>
      </c>
      <c r="F311" s="57">
        <v>206228.45770999999</v>
      </c>
      <c r="G311" s="57">
        <v>229696.85668</v>
      </c>
      <c r="H311" s="57">
        <f t="shared" si="56"/>
        <v>23468.398970000009</v>
      </c>
      <c r="I311" s="73">
        <f t="shared" si="55"/>
        <v>1.1137980627436077</v>
      </c>
      <c r="J311" s="57">
        <f>J312+J320+J322+J324+J327+J331+J337+J339+J342+J344+J346</f>
        <v>265641.15956000006</v>
      </c>
      <c r="K311" s="57">
        <f>K312+K314+K316+K320+K322+K324+K327+K331+K337+K339+K342+K344+K346</f>
        <v>281306.58186000003</v>
      </c>
      <c r="L311" s="73">
        <f t="shared" si="50"/>
        <v>1.0589721198550244</v>
      </c>
      <c r="M311" s="57">
        <f t="shared" si="47"/>
        <v>-51609.725180000038</v>
      </c>
      <c r="N311" s="73">
        <f t="shared" si="48"/>
        <v>0.81653566426083468</v>
      </c>
      <c r="O311" s="30" t="s">
        <v>750</v>
      </c>
      <c r="P311" s="30" t="s">
        <v>751</v>
      </c>
    </row>
    <row r="312" spans="1:16" s="16" customFormat="1" ht="81.75" customHeight="1" x14ac:dyDescent="0.25">
      <c r="A312" s="70" t="str">
        <f t="shared" si="49"/>
        <v>1 16 02000 00 0000000</v>
      </c>
      <c r="B312" s="71" t="str">
        <f>IF(MID(O312,1,6)&lt;&gt;"2 02 0",P312,VLOOKUP(O312,'сопоставительная таблица'!A:B,2,FALSE))</f>
        <v>Денежные взыскания (штрафы)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v>
      </c>
      <c r="C312" s="72">
        <v>59</v>
      </c>
      <c r="D312" s="57">
        <v>0</v>
      </c>
      <c r="E312" s="57">
        <f t="shared" si="54"/>
        <v>-59</v>
      </c>
      <c r="F312" s="57"/>
      <c r="G312" s="57"/>
      <c r="H312" s="57">
        <f t="shared" si="56"/>
        <v>0</v>
      </c>
      <c r="I312" s="73"/>
      <c r="J312" s="57">
        <v>0.95152000000000003</v>
      </c>
      <c r="K312" s="57">
        <v>0.95152000000000003</v>
      </c>
      <c r="L312" s="73">
        <f t="shared" si="50"/>
        <v>1</v>
      </c>
      <c r="M312" s="57">
        <f t="shared" si="47"/>
        <v>-0.95152000000000003</v>
      </c>
      <c r="N312" s="73">
        <f t="shared" si="48"/>
        <v>0</v>
      </c>
      <c r="O312" s="30" t="s">
        <v>752</v>
      </c>
      <c r="P312" s="30" t="s">
        <v>753</v>
      </c>
    </row>
    <row r="313" spans="1:16" s="16" customFormat="1" ht="110.25" hidden="1" x14ac:dyDescent="0.25">
      <c r="A313" s="76" t="str">
        <f t="shared" si="49"/>
        <v>1 16 02030 02 0000140</v>
      </c>
      <c r="B313" s="77" t="str">
        <f>IF(MID(O313,1,6)&lt;&gt;"2 02 0",P313,VLOOKUP(O313,'сопоставительная таблица'!A:B,2,FALSE))</f>
        <v>Денежные взыскания (штрафы) за нарушение законодательства о государственном регулировании цен (тарифов) в части цен (тарифов), регулируемых органами государственной власти субъектов Российской Федерации, налагаемые органами исполнительной власти субъектов Российской Федерации</v>
      </c>
      <c r="C313" s="78"/>
      <c r="D313" s="60"/>
      <c r="E313" s="57">
        <f t="shared" si="54"/>
        <v>0</v>
      </c>
      <c r="F313" s="60"/>
      <c r="G313" s="60"/>
      <c r="H313" s="57">
        <f t="shared" si="56"/>
        <v>0</v>
      </c>
      <c r="I313" s="73" t="e">
        <f>G313/F313</f>
        <v>#DIV/0!</v>
      </c>
      <c r="J313" s="60">
        <v>0.95152000000000003</v>
      </c>
      <c r="K313" s="60">
        <v>0.95152000000000003</v>
      </c>
      <c r="L313" s="79">
        <f t="shared" si="50"/>
        <v>1</v>
      </c>
      <c r="M313" s="57">
        <f t="shared" si="47"/>
        <v>-0.95152000000000003</v>
      </c>
      <c r="N313" s="73">
        <f t="shared" si="48"/>
        <v>0</v>
      </c>
      <c r="O313" s="42" t="s">
        <v>754</v>
      </c>
      <c r="P313" s="42" t="s">
        <v>755</v>
      </c>
    </row>
    <row r="314" spans="1:16" s="16" customFormat="1" ht="31.5" x14ac:dyDescent="0.25">
      <c r="A314" s="70" t="str">
        <f t="shared" si="49"/>
        <v>1 16 03000 00 0000000</v>
      </c>
      <c r="B314" s="71" t="str">
        <f>IF(MID(O314,1,6)&lt;&gt;"2 02 0",P314,VLOOKUP(O314,'сопоставительная таблица'!A:B,2,FALSE))</f>
        <v>Денежные взыскания (штрафы) за нарушение законодательства о налогах и сборах</v>
      </c>
      <c r="C314" s="72"/>
      <c r="D314" s="57"/>
      <c r="E314" s="57"/>
      <c r="F314" s="57"/>
      <c r="G314" s="57">
        <v>-0.18</v>
      </c>
      <c r="H314" s="57">
        <f t="shared" si="56"/>
        <v>-0.18</v>
      </c>
      <c r="I314" s="73"/>
      <c r="J314" s="57"/>
      <c r="K314" s="57">
        <v>-0.1</v>
      </c>
      <c r="L314" s="73" t="str">
        <f t="shared" si="50"/>
        <v/>
      </c>
      <c r="M314" s="57">
        <f t="shared" si="47"/>
        <v>-7.9999999999999988E-2</v>
      </c>
      <c r="N314" s="73">
        <f t="shared" si="48"/>
        <v>1.7999999999999998</v>
      </c>
      <c r="O314" s="30" t="s">
        <v>756</v>
      </c>
      <c r="P314" s="30" t="s">
        <v>757</v>
      </c>
    </row>
    <row r="315" spans="1:16" s="16" customFormat="1" ht="78.75" hidden="1" x14ac:dyDescent="0.25">
      <c r="A315" s="76" t="str">
        <f t="shared" si="49"/>
        <v>1 16 03020 02 6000140</v>
      </c>
      <c r="B315" s="77" t="str">
        <f>IF(MID(O315,1,6)&lt;&gt;"2 02 0",P315,VLOOKUP(O315,'сопоставительная таблица'!A:B,2,FALSE))</f>
        <v>Денежные взыскания (штрафы) за нарушение законодательства о налогах и сборах, предусмотренные статьей 129.2 Налогового кодекса Российской Федерации (федеральные государственные органы)</v>
      </c>
      <c r="C315" s="78"/>
      <c r="D315" s="60"/>
      <c r="E315" s="57">
        <f>D315-C315</f>
        <v>0</v>
      </c>
      <c r="F315" s="60"/>
      <c r="G315" s="60">
        <v>-0.18</v>
      </c>
      <c r="H315" s="57">
        <f t="shared" si="56"/>
        <v>-0.18</v>
      </c>
      <c r="I315" s="73" t="e">
        <f>G315/F315</f>
        <v>#DIV/0!</v>
      </c>
      <c r="J315" s="60"/>
      <c r="K315" s="60">
        <v>-0.1</v>
      </c>
      <c r="L315" s="79" t="str">
        <f t="shared" si="50"/>
        <v/>
      </c>
      <c r="M315" s="57">
        <f t="shared" si="47"/>
        <v>-7.9999999999999988E-2</v>
      </c>
      <c r="N315" s="73">
        <f t="shared" si="48"/>
        <v>1.7999999999999998</v>
      </c>
      <c r="O315" s="42" t="s">
        <v>758</v>
      </c>
      <c r="P315" s="42" t="s">
        <v>759</v>
      </c>
    </row>
    <row r="316" spans="1:16" s="16" customFormat="1" ht="47.25" x14ac:dyDescent="0.25">
      <c r="A316" s="70" t="str">
        <f t="shared" si="49"/>
        <v>1 16 18000 00 0000000</v>
      </c>
      <c r="B316" s="71" t="str">
        <f>IF(MID(O316,1,6)&lt;&gt;"2 02 0",P316,VLOOKUP(O316,'сопоставительная таблица'!A:B,2,FALSE))</f>
        <v>Денежные взыскания (штрафы) за нарушение бюджетного законодательства Российской Федерации</v>
      </c>
      <c r="C316" s="72"/>
      <c r="D316" s="57">
        <v>85.635000000000005</v>
      </c>
      <c r="E316" s="57">
        <f>D316-C316</f>
        <v>85.635000000000005</v>
      </c>
      <c r="F316" s="57">
        <v>85.635000000000005</v>
      </c>
      <c r="G316" s="57">
        <v>89.635000000000005</v>
      </c>
      <c r="H316" s="57">
        <f t="shared" si="56"/>
        <v>4</v>
      </c>
      <c r="I316" s="73">
        <f>G316/F316</f>
        <v>1.0467098732994686</v>
      </c>
      <c r="J316" s="57">
        <v>0</v>
      </c>
      <c r="K316" s="57">
        <v>1905.3910000000001</v>
      </c>
      <c r="L316" s="73"/>
      <c r="M316" s="57">
        <f t="shared" si="47"/>
        <v>-1815.7560000000001</v>
      </c>
      <c r="N316" s="73">
        <f t="shared" si="48"/>
        <v>4.7042837926703759E-2</v>
      </c>
      <c r="O316" s="30" t="s">
        <v>760</v>
      </c>
      <c r="P316" s="30" t="s">
        <v>761</v>
      </c>
    </row>
    <row r="317" spans="1:16" s="16" customFormat="1" ht="47.25" hidden="1" x14ac:dyDescent="0.25">
      <c r="A317" s="76" t="str">
        <f t="shared" si="49"/>
        <v>1 16 18020 02 0000140</v>
      </c>
      <c r="B317" s="77" t="str">
        <f>IF(MID(O317,1,6)&lt;&gt;"2 02 0",P317,VLOOKUP(O317,'сопоставительная таблица'!A:B,2,FALSE))</f>
        <v>Денежные взыскания (штрафы) за нарушение бюджетного законодательства (в части бюджетов субъектов Российской Федерации)</v>
      </c>
      <c r="C317" s="78"/>
      <c r="D317" s="60">
        <v>85.635000000000005</v>
      </c>
      <c r="E317" s="57">
        <f>D317-C317</f>
        <v>85.635000000000005</v>
      </c>
      <c r="F317" s="60">
        <v>85.635000000000005</v>
      </c>
      <c r="G317" s="60">
        <v>89.635000000000005</v>
      </c>
      <c r="H317" s="57">
        <f t="shared" si="56"/>
        <v>4</v>
      </c>
      <c r="I317" s="73">
        <f>G317/F317</f>
        <v>1.0467098732994686</v>
      </c>
      <c r="J317" s="60"/>
      <c r="K317" s="60">
        <v>1905.3910000000001</v>
      </c>
      <c r="L317" s="79" t="str">
        <f t="shared" si="50"/>
        <v/>
      </c>
      <c r="M317" s="57">
        <f t="shared" si="47"/>
        <v>-1815.7560000000001</v>
      </c>
      <c r="N317" s="73">
        <f t="shared" si="48"/>
        <v>4.7042837926703759E-2</v>
      </c>
      <c r="O317" s="42" t="s">
        <v>762</v>
      </c>
      <c r="P317" s="42" t="s">
        <v>763</v>
      </c>
    </row>
    <row r="318" spans="1:16" s="16" customFormat="1" ht="63" x14ac:dyDescent="0.25">
      <c r="A318" s="70" t="str">
        <f t="shared" si="49"/>
        <v>1 16 21000 00 0000000</v>
      </c>
      <c r="B318" s="71" t="str">
        <f>IF(MID(O318,1,6)&lt;&gt;"2 02 0",P318,VLOOKUP(O318,'сопоставительная таблица'!A:B,2,FALSE))</f>
        <v>Денежные взыскания (штрафы) и иные суммы, взыскиваемые с лиц, виновных в совершении преступлений, и в возмещение ущерба имуществу</v>
      </c>
      <c r="C318" s="72"/>
      <c r="D318" s="57">
        <v>125</v>
      </c>
      <c r="E318" s="57">
        <f>D318-C318</f>
        <v>125</v>
      </c>
      <c r="F318" s="57">
        <v>125</v>
      </c>
      <c r="G318" s="57">
        <v>141</v>
      </c>
      <c r="H318" s="57">
        <f t="shared" si="56"/>
        <v>16</v>
      </c>
      <c r="I318" s="73">
        <f>G318/F318</f>
        <v>1.1279999999999999</v>
      </c>
      <c r="J318" s="57"/>
      <c r="K318" s="57"/>
      <c r="L318" s="73" t="str">
        <f t="shared" si="50"/>
        <v/>
      </c>
      <c r="M318" s="57"/>
      <c r="N318" s="73"/>
      <c r="O318" s="30" t="s">
        <v>764</v>
      </c>
      <c r="P318" s="30" t="s">
        <v>765</v>
      </c>
    </row>
    <row r="319" spans="1:16" s="16" customFormat="1" ht="78.75" hidden="1" x14ac:dyDescent="0.25">
      <c r="A319" s="76" t="str">
        <f t="shared" si="49"/>
        <v>1 16 21020 02 0000140</v>
      </c>
      <c r="B319" s="77" t="str">
        <f>IF(MID(O319,1,6)&lt;&gt;"2 02 0",P319,VLOOKUP(O319,'сопоставительная таблица'!A:B,2,FALSE))</f>
        <v>Денежные взыскания (штрафы) и иные суммы, взыскиваемые с лиц, виновных в совершении преступлений, и в возмещение ущерба имуществу, зачисляемые в бюджеты субъектов Российской Федерации</v>
      </c>
      <c r="C319" s="78"/>
      <c r="D319" s="60">
        <v>125</v>
      </c>
      <c r="E319" s="57">
        <f>D319-C319</f>
        <v>125</v>
      </c>
      <c r="F319" s="60">
        <v>125</v>
      </c>
      <c r="G319" s="60">
        <v>141</v>
      </c>
      <c r="H319" s="57">
        <f t="shared" si="56"/>
        <v>16</v>
      </c>
      <c r="I319" s="73">
        <f>G319/F319</f>
        <v>1.1279999999999999</v>
      </c>
      <c r="J319" s="60"/>
      <c r="K319" s="60"/>
      <c r="L319" s="79" t="str">
        <f t="shared" si="50"/>
        <v/>
      </c>
      <c r="M319" s="57">
        <f t="shared" si="47"/>
        <v>141</v>
      </c>
      <c r="N319" s="73" t="e">
        <f t="shared" si="48"/>
        <v>#DIV/0!</v>
      </c>
      <c r="O319" s="42" t="s">
        <v>766</v>
      </c>
      <c r="P319" s="42" t="s">
        <v>767</v>
      </c>
    </row>
    <row r="320" spans="1:16" s="16" customFormat="1" ht="39" customHeight="1" x14ac:dyDescent="0.25">
      <c r="A320" s="70" t="str">
        <f t="shared" si="49"/>
        <v>1 16 23000 00 0000000</v>
      </c>
      <c r="B320" s="71" t="str">
        <f>IF(MID(O320,1,6)&lt;&gt;"2 02 0",P320,VLOOKUP(O320,'сопоставительная таблица'!A:B,2,FALSE))</f>
        <v>Доходы от возмещения ущерба при возникновении страховых случаев</v>
      </c>
      <c r="C320" s="72"/>
      <c r="D320" s="57"/>
      <c r="E320" s="57"/>
      <c r="F320" s="57"/>
      <c r="G320" s="57"/>
      <c r="H320" s="57"/>
      <c r="I320" s="73"/>
      <c r="J320" s="57">
        <v>987.2</v>
      </c>
      <c r="K320" s="57">
        <v>987.2</v>
      </c>
      <c r="L320" s="73">
        <f t="shared" si="50"/>
        <v>1</v>
      </c>
      <c r="M320" s="57">
        <f t="shared" si="47"/>
        <v>-987.2</v>
      </c>
      <c r="N320" s="73">
        <f t="shared" si="48"/>
        <v>0</v>
      </c>
      <c r="O320" s="30" t="s">
        <v>768</v>
      </c>
      <c r="P320" s="30" t="s">
        <v>769</v>
      </c>
    </row>
    <row r="321" spans="1:16" s="16" customFormat="1" ht="94.5" hidden="1" x14ac:dyDescent="0.25">
      <c r="A321" s="76" t="str">
        <f t="shared" si="49"/>
        <v>1 16 23021 02 0000140</v>
      </c>
      <c r="B321" s="77" t="str">
        <f>IF(MID(O321,1,6)&lt;&gt;"2 02 0",P321,VLOOKUP(O321,'сопоставительная таблица'!A:B,2,FALSE))</f>
        <v>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субъектов Российской Федерации</v>
      </c>
      <c r="C321" s="78"/>
      <c r="D321" s="60"/>
      <c r="E321" s="57">
        <f t="shared" ref="E321:E356" si="57">D321-C321</f>
        <v>0</v>
      </c>
      <c r="F321" s="60"/>
      <c r="G321" s="60"/>
      <c r="H321" s="57">
        <f t="shared" ref="H321:H356" si="58">G321-F321</f>
        <v>0</v>
      </c>
      <c r="I321" s="73" t="e">
        <f t="shared" ref="I321:I343" si="59">G321/F321</f>
        <v>#DIV/0!</v>
      </c>
      <c r="J321" s="60">
        <v>987.2</v>
      </c>
      <c r="K321" s="60">
        <v>987.2</v>
      </c>
      <c r="L321" s="79">
        <f t="shared" si="50"/>
        <v>1</v>
      </c>
      <c r="M321" s="57">
        <f t="shared" si="47"/>
        <v>-987.2</v>
      </c>
      <c r="N321" s="73">
        <f t="shared" si="48"/>
        <v>0</v>
      </c>
      <c r="O321" s="42" t="s">
        <v>770</v>
      </c>
      <c r="P321" s="42" t="s">
        <v>771</v>
      </c>
    </row>
    <row r="322" spans="1:16" s="16" customFormat="1" ht="78.75" x14ac:dyDescent="0.25">
      <c r="A322" s="70" t="str">
        <f t="shared" si="49"/>
        <v>1 16 25000 00 0000000</v>
      </c>
      <c r="B322" s="71" t="str">
        <f>IF(MID(O322,1,6)&lt;&gt;"2 02 0",P322,VLOOKUP(O322,'сопоставительная таблица'!A:B,2,FALSE))</f>
        <v>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v>
      </c>
      <c r="C322" s="72"/>
      <c r="D322" s="57">
        <v>395.22586999999999</v>
      </c>
      <c r="E322" s="57">
        <f t="shared" si="57"/>
        <v>395.22586999999999</v>
      </c>
      <c r="F322" s="57">
        <v>395.22586999999999</v>
      </c>
      <c r="G322" s="57">
        <v>395.51512000000002</v>
      </c>
      <c r="H322" s="57">
        <f t="shared" si="58"/>
        <v>0.2892500000000382</v>
      </c>
      <c r="I322" s="73">
        <f t="shared" si="59"/>
        <v>1.0007318599867969</v>
      </c>
      <c r="J322" s="57">
        <v>68.829059999999998</v>
      </c>
      <c r="K322" s="57">
        <v>69.350639999999999</v>
      </c>
      <c r="L322" s="73">
        <f t="shared" si="50"/>
        <v>1.0075779038679302</v>
      </c>
      <c r="M322" s="57">
        <f>G322-K322</f>
        <v>326.16448000000003</v>
      </c>
      <c r="N322" s="73" t="s">
        <v>1064</v>
      </c>
      <c r="O322" s="30" t="s">
        <v>772</v>
      </c>
      <c r="P322" s="30" t="s">
        <v>773</v>
      </c>
    </row>
    <row r="323" spans="1:16" s="16" customFormat="1" ht="94.5" hidden="1" x14ac:dyDescent="0.25">
      <c r="A323" s="76" t="str">
        <f t="shared" si="49"/>
        <v>1 16 25086 02 0000140</v>
      </c>
      <c r="B323" s="77" t="str">
        <f>IF(MID(O323,1,6)&lt;&gt;"2 02 0",P323,VLOOKUP(O323,'сопоставительная таблица'!A:B,2,FALSE))</f>
        <v>Денежные взыскания (штрафы) за нарушение водного законодательства, установленное на водных объектах, находящихся в федеральной собственности, налагаемые исполнительными органами государственной власти субъектов Российской Федерации</v>
      </c>
      <c r="C323" s="78"/>
      <c r="D323" s="60">
        <v>395.22586999999999</v>
      </c>
      <c r="E323" s="57">
        <f t="shared" si="57"/>
        <v>395.22586999999999</v>
      </c>
      <c r="F323" s="60">
        <v>395.22586999999999</v>
      </c>
      <c r="G323" s="60">
        <v>395.51512000000002</v>
      </c>
      <c r="H323" s="57">
        <f t="shared" si="58"/>
        <v>0.2892500000000382</v>
      </c>
      <c r="I323" s="73">
        <f t="shared" si="59"/>
        <v>1.0007318599867969</v>
      </c>
      <c r="J323" s="60">
        <v>68.829059999999998</v>
      </c>
      <c r="K323" s="60">
        <v>69.350639999999999</v>
      </c>
      <c r="L323" s="79">
        <f t="shared" si="50"/>
        <v>1.0075779038679302</v>
      </c>
      <c r="M323" s="57">
        <f t="shared" si="47"/>
        <v>326.16448000000003</v>
      </c>
      <c r="N323" s="73">
        <f t="shared" si="48"/>
        <v>5.7031214131549479</v>
      </c>
      <c r="O323" s="42" t="s">
        <v>774</v>
      </c>
      <c r="P323" s="42" t="s">
        <v>775</v>
      </c>
    </row>
    <row r="324" spans="1:16" s="16" customFormat="1" ht="31.5" x14ac:dyDescent="0.25">
      <c r="A324" s="70" t="str">
        <f t="shared" si="49"/>
        <v>1 16 26000 00 0000000</v>
      </c>
      <c r="B324" s="71" t="str">
        <f>IF(MID(O324,1,6)&lt;&gt;"2 02 0",P324,VLOOKUP(O324,'сопоставительная таблица'!A:B,2,FALSE))</f>
        <v>Денежные взыскания (штрафы) за нарушение законодательства о рекламе</v>
      </c>
      <c r="C324" s="72"/>
      <c r="D324" s="57">
        <v>114</v>
      </c>
      <c r="E324" s="57">
        <f t="shared" si="57"/>
        <v>114</v>
      </c>
      <c r="F324" s="57">
        <v>114</v>
      </c>
      <c r="G324" s="57">
        <v>114</v>
      </c>
      <c r="H324" s="57">
        <f t="shared" si="58"/>
        <v>0</v>
      </c>
      <c r="I324" s="73">
        <f t="shared" si="59"/>
        <v>1</v>
      </c>
      <c r="J324" s="57">
        <v>120</v>
      </c>
      <c r="K324" s="57">
        <v>360</v>
      </c>
      <c r="L324" s="73">
        <f t="shared" si="50"/>
        <v>3</v>
      </c>
      <c r="M324" s="57">
        <f t="shared" si="47"/>
        <v>-246</v>
      </c>
      <c r="N324" s="73">
        <f t="shared" si="48"/>
        <v>0.31666666666666665</v>
      </c>
      <c r="O324" s="30" t="s">
        <v>776</v>
      </c>
      <c r="P324" s="30" t="s">
        <v>777</v>
      </c>
    </row>
    <row r="325" spans="1:16" s="16" customFormat="1" ht="31.5" hidden="1" x14ac:dyDescent="0.25">
      <c r="A325" s="76" t="str">
        <f t="shared" si="49"/>
        <v>1 16 26000 01 0000140</v>
      </c>
      <c r="B325" s="77" t="str">
        <f>IF(MID(O325,1,6)&lt;&gt;"2 02 0",P325,VLOOKUP(O325,'сопоставительная таблица'!A:B,2,FALSE))</f>
        <v>Денежные взыскания (штрафы) за нарушение законодательства о рекламе</v>
      </c>
      <c r="C325" s="78"/>
      <c r="D325" s="60">
        <v>114</v>
      </c>
      <c r="E325" s="57">
        <f t="shared" si="57"/>
        <v>114</v>
      </c>
      <c r="F325" s="60">
        <v>114</v>
      </c>
      <c r="G325" s="60"/>
      <c r="H325" s="57">
        <f t="shared" si="58"/>
        <v>-114</v>
      </c>
      <c r="I325" s="73">
        <f t="shared" si="59"/>
        <v>0</v>
      </c>
      <c r="J325" s="60">
        <v>120</v>
      </c>
      <c r="K325" s="60"/>
      <c r="L325" s="79" t="str">
        <f t="shared" si="50"/>
        <v/>
      </c>
      <c r="M325" s="57">
        <f t="shared" si="47"/>
        <v>0</v>
      </c>
      <c r="N325" s="73" t="e">
        <f t="shared" si="48"/>
        <v>#DIV/0!</v>
      </c>
      <c r="O325" s="42" t="s">
        <v>778</v>
      </c>
      <c r="P325" s="42" t="s">
        <v>777</v>
      </c>
    </row>
    <row r="326" spans="1:16" s="16" customFormat="1" ht="47.25" hidden="1" x14ac:dyDescent="0.25">
      <c r="A326" s="76" t="str">
        <f t="shared" si="49"/>
        <v>1 16 26000 01 6000140</v>
      </c>
      <c r="B326" s="77" t="str">
        <f>IF(MID(O326,1,6)&lt;&gt;"2 02 0",P326,VLOOKUP(O326,'сопоставительная таблица'!A:B,2,FALSE))</f>
        <v>Денежные взыскания (штрафы) за нарушение законодательства о рекламе(федеральные государственные органы)</v>
      </c>
      <c r="C326" s="78"/>
      <c r="D326" s="60"/>
      <c r="E326" s="57">
        <f t="shared" si="57"/>
        <v>0</v>
      </c>
      <c r="F326" s="60"/>
      <c r="G326" s="60">
        <v>114</v>
      </c>
      <c r="H326" s="57">
        <f t="shared" si="58"/>
        <v>114</v>
      </c>
      <c r="I326" s="73" t="e">
        <f t="shared" si="59"/>
        <v>#DIV/0!</v>
      </c>
      <c r="J326" s="60"/>
      <c r="K326" s="60">
        <v>360</v>
      </c>
      <c r="L326" s="79" t="str">
        <f t="shared" si="50"/>
        <v/>
      </c>
      <c r="M326" s="57">
        <f t="shared" si="47"/>
        <v>-246</v>
      </c>
      <c r="N326" s="73">
        <f t="shared" si="48"/>
        <v>0.31666666666666665</v>
      </c>
      <c r="O326" s="42" t="s">
        <v>779</v>
      </c>
      <c r="P326" s="42" t="s">
        <v>780</v>
      </c>
    </row>
    <row r="327" spans="1:16" s="16" customFormat="1" ht="47.25" x14ac:dyDescent="0.25">
      <c r="A327" s="70" t="str">
        <f t="shared" si="49"/>
        <v>1 16 27000 00 0000000</v>
      </c>
      <c r="B327" s="71" t="str">
        <f>IF(MID(O327,1,6)&lt;&gt;"2 02 0",P327,VLOOKUP(O327,'сопоставительная таблица'!A:B,2,FALSE))</f>
        <v>Денежные взыскания (штрафы) за нарушение законодательства Российской Федерации о пожарной безопасности</v>
      </c>
      <c r="C327" s="72">
        <v>4017.2</v>
      </c>
      <c r="D327" s="57">
        <v>3502.9</v>
      </c>
      <c r="E327" s="57">
        <f t="shared" si="57"/>
        <v>-514.29999999999973</v>
      </c>
      <c r="F327" s="57">
        <v>3502.9</v>
      </c>
      <c r="G327" s="57">
        <v>1522.0861299999999</v>
      </c>
      <c r="H327" s="57">
        <f t="shared" si="58"/>
        <v>-1980.8138700000002</v>
      </c>
      <c r="I327" s="73">
        <f t="shared" si="59"/>
        <v>0.43452171914699245</v>
      </c>
      <c r="J327" s="57">
        <v>4000</v>
      </c>
      <c r="K327" s="57">
        <v>3948.9206800000002</v>
      </c>
      <c r="L327" s="73">
        <f t="shared" si="50"/>
        <v>0.98723017000000002</v>
      </c>
      <c r="M327" s="57">
        <f t="shared" ref="M327:M356" si="60">G327-K327</f>
        <v>-2426.8345500000005</v>
      </c>
      <c r="N327" s="73">
        <f t="shared" ref="N327:N354" si="61">G327/K327</f>
        <v>0.38544358151047992</v>
      </c>
      <c r="O327" s="30" t="s">
        <v>781</v>
      </c>
      <c r="P327" s="30" t="s">
        <v>782</v>
      </c>
    </row>
    <row r="328" spans="1:16" s="16" customFormat="1" ht="47.25" hidden="1" x14ac:dyDescent="0.25">
      <c r="A328" s="76" t="str">
        <f t="shared" si="49"/>
        <v>1 16 27000 01 0000140</v>
      </c>
      <c r="B328" s="77" t="str">
        <f>IF(MID(O328,1,6)&lt;&gt;"2 02 0",P328,VLOOKUP(O328,'сопоставительная таблица'!A:B,2,FALSE))</f>
        <v>Денежные взыскания (штрафы) за нарушение законодательства Российской Федерации о пожарной безопасности</v>
      </c>
      <c r="C328" s="78"/>
      <c r="D328" s="60">
        <v>3502.9</v>
      </c>
      <c r="E328" s="57">
        <f t="shared" si="57"/>
        <v>3502.9</v>
      </c>
      <c r="F328" s="60">
        <v>3502.9</v>
      </c>
      <c r="G328" s="60"/>
      <c r="H328" s="57">
        <f t="shared" si="58"/>
        <v>-3502.9</v>
      </c>
      <c r="I328" s="73">
        <f t="shared" si="59"/>
        <v>0</v>
      </c>
      <c r="J328" s="60">
        <v>4000</v>
      </c>
      <c r="K328" s="60"/>
      <c r="L328" s="79" t="str">
        <f t="shared" si="50"/>
        <v/>
      </c>
      <c r="M328" s="57">
        <f t="shared" si="60"/>
        <v>0</v>
      </c>
      <c r="N328" s="73" t="e">
        <f t="shared" si="61"/>
        <v>#DIV/0!</v>
      </c>
      <c r="O328" s="42" t="s">
        <v>783</v>
      </c>
      <c r="P328" s="42" t="s">
        <v>782</v>
      </c>
    </row>
    <row r="329" spans="1:16" s="16" customFormat="1" ht="63" hidden="1" x14ac:dyDescent="0.25">
      <c r="A329" s="76" t="str">
        <f t="shared" si="49"/>
        <v>1 16 27000 01 6000140</v>
      </c>
      <c r="B329" s="77" t="str">
        <f>IF(MID(O329,1,6)&lt;&gt;"2 02 0",P329,VLOOKUP(O329,'сопоставительная таблица'!A:B,2,FALSE))</f>
        <v>Денежные взыскания (штрафы) за нарушение Федерального закона "О пожарной безопасности"(федеральные государственные органы)</v>
      </c>
      <c r="C329" s="78"/>
      <c r="D329" s="60"/>
      <c r="E329" s="57">
        <f t="shared" si="57"/>
        <v>0</v>
      </c>
      <c r="F329" s="60"/>
      <c r="G329" s="60">
        <v>1295.0861299999999</v>
      </c>
      <c r="H329" s="57">
        <f t="shared" si="58"/>
        <v>1295.0861299999999</v>
      </c>
      <c r="I329" s="73" t="e">
        <f t="shared" si="59"/>
        <v>#DIV/0!</v>
      </c>
      <c r="J329" s="60"/>
      <c r="K329" s="60">
        <v>3326.9206800000002</v>
      </c>
      <c r="L329" s="79" t="str">
        <f t="shared" si="50"/>
        <v/>
      </c>
      <c r="M329" s="57">
        <f t="shared" si="60"/>
        <v>-2031.8345500000003</v>
      </c>
      <c r="N329" s="73">
        <f t="shared" si="61"/>
        <v>0.38927472415723474</v>
      </c>
      <c r="O329" s="42" t="s">
        <v>784</v>
      </c>
      <c r="P329" s="42" t="s">
        <v>785</v>
      </c>
    </row>
    <row r="330" spans="1:16" s="16" customFormat="1" ht="47.25" hidden="1" x14ac:dyDescent="0.25">
      <c r="A330" s="76" t="str">
        <f t="shared" si="49"/>
        <v>1 16 27000 01 7000140</v>
      </c>
      <c r="B330" s="77" t="str">
        <f>IF(MID(O330,1,6)&lt;&gt;"2 02 0",P330,VLOOKUP(O330,'сопоставительная таблица'!A:B,2,FALSE))</f>
        <v>Денежные взыскания (штрафы) за нарушение Федерального закона "О пожарной безопасности"(федеральные казенные учреждения)</v>
      </c>
      <c r="C330" s="78"/>
      <c r="D330" s="60"/>
      <c r="E330" s="57">
        <f t="shared" si="57"/>
        <v>0</v>
      </c>
      <c r="F330" s="60"/>
      <c r="G330" s="60">
        <v>227</v>
      </c>
      <c r="H330" s="57">
        <f t="shared" si="58"/>
        <v>227</v>
      </c>
      <c r="I330" s="73" t="e">
        <f t="shared" si="59"/>
        <v>#DIV/0!</v>
      </c>
      <c r="J330" s="60"/>
      <c r="K330" s="60">
        <v>622</v>
      </c>
      <c r="L330" s="79" t="str">
        <f t="shared" si="50"/>
        <v/>
      </c>
      <c r="M330" s="57">
        <f t="shared" si="60"/>
        <v>-395</v>
      </c>
      <c r="N330" s="73">
        <f t="shared" si="61"/>
        <v>0.364951768488746</v>
      </c>
      <c r="O330" s="42" t="s">
        <v>786</v>
      </c>
      <c r="P330" s="42" t="s">
        <v>787</v>
      </c>
    </row>
    <row r="331" spans="1:16" s="16" customFormat="1" ht="36.75" customHeight="1" x14ac:dyDescent="0.25">
      <c r="A331" s="70" t="str">
        <f t="shared" si="49"/>
        <v>1 16 30000 00 0000000</v>
      </c>
      <c r="B331" s="71" t="str">
        <f>IF(MID(O331,1,6)&lt;&gt;"2 02 0",P331,VLOOKUP(O331,'сопоставительная таблица'!A:B,2,FALSE))</f>
        <v>Денежные взыскания (штрафы) за правонарушения в области дорожного движения</v>
      </c>
      <c r="C331" s="72">
        <f>C332+C334</f>
        <v>130000</v>
      </c>
      <c r="D331" s="57">
        <v>180167.60088000001</v>
      </c>
      <c r="E331" s="57">
        <f t="shared" si="57"/>
        <v>50167.600880000013</v>
      </c>
      <c r="F331" s="57">
        <v>180167.60088000001</v>
      </c>
      <c r="G331" s="57">
        <v>202264.63993999999</v>
      </c>
      <c r="H331" s="57">
        <f t="shared" si="58"/>
        <v>22097.039059999981</v>
      </c>
      <c r="I331" s="73">
        <f t="shared" si="59"/>
        <v>1.1226471294065665</v>
      </c>
      <c r="J331" s="57">
        <v>250202.10039000001</v>
      </c>
      <c r="K331" s="57">
        <v>259826.92640999999</v>
      </c>
      <c r="L331" s="73">
        <f t="shared" si="50"/>
        <v>1.0384682063219988</v>
      </c>
      <c r="M331" s="57">
        <f t="shared" si="60"/>
        <v>-57562.286469999992</v>
      </c>
      <c r="N331" s="73">
        <f t="shared" si="61"/>
        <v>0.77845911790078204</v>
      </c>
      <c r="O331" s="30" t="s">
        <v>788</v>
      </c>
      <c r="P331" s="30" t="s">
        <v>789</v>
      </c>
    </row>
    <row r="332" spans="1:16" s="16" customFormat="1" ht="78.75" x14ac:dyDescent="0.25">
      <c r="A332" s="76" t="str">
        <f t="shared" ref="A332:A395" si="62">O332</f>
        <v>1 16 30012 01 0000140</v>
      </c>
      <c r="B332" s="77" t="str">
        <f>IF(MID(O332,1,6)&lt;&gt;"2 02 0",P332,VLOOKUP(O332,'сопоставительная таблица'!A:B,2,FALSE))</f>
        <v>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v>
      </c>
      <c r="C332" s="78">
        <v>2.5</v>
      </c>
      <c r="D332" s="60">
        <v>40</v>
      </c>
      <c r="E332" s="63">
        <f t="shared" si="57"/>
        <v>37.5</v>
      </c>
      <c r="F332" s="60">
        <v>40</v>
      </c>
      <c r="G332" s="60">
        <v>40.799999999999997</v>
      </c>
      <c r="H332" s="63">
        <f t="shared" si="58"/>
        <v>0.79999999999999716</v>
      </c>
      <c r="I332" s="80">
        <f t="shared" si="59"/>
        <v>1.02</v>
      </c>
      <c r="J332" s="60">
        <v>3.5</v>
      </c>
      <c r="K332" s="60">
        <v>30.5</v>
      </c>
      <c r="L332" s="79">
        <f t="shared" ref="L332:L395" si="63">IF(OR(K332="",J332=""),"",K332/J332)</f>
        <v>8.7142857142857135</v>
      </c>
      <c r="M332" s="63">
        <f t="shared" si="60"/>
        <v>10.299999999999997</v>
      </c>
      <c r="N332" s="80">
        <f t="shared" si="61"/>
        <v>1.3377049180327867</v>
      </c>
      <c r="O332" s="42" t="s">
        <v>790</v>
      </c>
      <c r="P332" s="42" t="s">
        <v>791</v>
      </c>
    </row>
    <row r="333" spans="1:16" s="16" customFormat="1" ht="94.5" hidden="1" x14ac:dyDescent="0.25">
      <c r="A333" s="76" t="str">
        <f t="shared" si="62"/>
        <v>1 16 30012 01 6000140</v>
      </c>
      <c r="B333" s="77" t="str">
        <f>IF(MID(O333,1,6)&lt;&gt;"2 02 0",P333,VLOOKUP(O333,'сопоставительная таблица'!A:B,2,FALSE))</f>
        <v>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значения(федеральные государственные органы)</v>
      </c>
      <c r="C333" s="78"/>
      <c r="D333" s="60"/>
      <c r="E333" s="63">
        <f t="shared" si="57"/>
        <v>0</v>
      </c>
      <c r="F333" s="60"/>
      <c r="G333" s="60">
        <v>40.75</v>
      </c>
      <c r="H333" s="63">
        <f t="shared" si="58"/>
        <v>40.75</v>
      </c>
      <c r="I333" s="80" t="e">
        <f t="shared" si="59"/>
        <v>#DIV/0!</v>
      </c>
      <c r="J333" s="60"/>
      <c r="K333" s="60">
        <v>30.5</v>
      </c>
      <c r="L333" s="79" t="str">
        <f t="shared" si="63"/>
        <v/>
      </c>
      <c r="M333" s="63">
        <f t="shared" si="60"/>
        <v>10.25</v>
      </c>
      <c r="N333" s="80">
        <f t="shared" si="61"/>
        <v>1.3360655737704918</v>
      </c>
      <c r="O333" s="42" t="s">
        <v>792</v>
      </c>
      <c r="P333" s="42" t="s">
        <v>793</v>
      </c>
    </row>
    <row r="334" spans="1:16" s="16" customFormat="1" ht="47.25" x14ac:dyDescent="0.25">
      <c r="A334" s="76" t="str">
        <f t="shared" si="62"/>
        <v>1 16 30020 01 0000140</v>
      </c>
      <c r="B334" s="77" t="str">
        <f>IF(MID(O334,1,6)&lt;&gt;"2 02 0",P334,VLOOKUP(O334,'сопоставительная таблица'!A:B,2,FALSE))</f>
        <v>Денежные взыскания (штрафы) за нарушение законодательства Российской Федерации о безопасности дорожного движения</v>
      </c>
      <c r="C334" s="78">
        <v>129997.5</v>
      </c>
      <c r="D334" s="60">
        <v>180127.60088000001</v>
      </c>
      <c r="E334" s="63">
        <f t="shared" si="57"/>
        <v>50130.100880000013</v>
      </c>
      <c r="F334" s="60">
        <v>180127.60088000001</v>
      </c>
      <c r="G334" s="60">
        <f>G335+G336</f>
        <v>202223.88993999999</v>
      </c>
      <c r="H334" s="63">
        <f t="shared" si="58"/>
        <v>22096.289059999981</v>
      </c>
      <c r="I334" s="80">
        <f t="shared" si="59"/>
        <v>1.1226702013020227</v>
      </c>
      <c r="J334" s="60">
        <v>250000</v>
      </c>
      <c r="K334" s="60">
        <f>K335+K336</f>
        <v>259796.42641000001</v>
      </c>
      <c r="L334" s="79">
        <f t="shared" si="63"/>
        <v>1.03918570564</v>
      </c>
      <c r="M334" s="63">
        <f t="shared" si="60"/>
        <v>-57572.536470000021</v>
      </c>
      <c r="N334" s="80">
        <f t="shared" si="61"/>
        <v>0.77839365511848335</v>
      </c>
      <c r="O334" s="42" t="s">
        <v>794</v>
      </c>
      <c r="P334" s="42" t="s">
        <v>795</v>
      </c>
    </row>
    <row r="335" spans="1:16" s="16" customFormat="1" ht="78.75" hidden="1" x14ac:dyDescent="0.25">
      <c r="A335" s="76" t="str">
        <f t="shared" si="62"/>
        <v>1 16 30020 01 6000140</v>
      </c>
      <c r="B335" s="77" t="str">
        <f>IF(MID(O335,1,6)&lt;&gt;"2 02 0",P335,VLOOKUP(O335,'сопоставительная таблица'!A:B,2,FALSE))</f>
        <v>Денежные взыскания (штрафы) за нарушение законодательства Российской Федерации о безопасности дорожного движения (проценты при нарушении срока возврата)(федеральные государственные органы))</v>
      </c>
      <c r="C335" s="78"/>
      <c r="D335" s="60"/>
      <c r="E335" s="57">
        <f t="shared" si="57"/>
        <v>0</v>
      </c>
      <c r="F335" s="60"/>
      <c r="G335" s="60">
        <v>202082.03406000001</v>
      </c>
      <c r="H335" s="57">
        <f t="shared" si="58"/>
        <v>202082.03406000001</v>
      </c>
      <c r="I335" s="73" t="e">
        <f t="shared" si="59"/>
        <v>#DIV/0!</v>
      </c>
      <c r="J335" s="60"/>
      <c r="K335" s="60">
        <v>259615.1391</v>
      </c>
      <c r="L335" s="79" t="str">
        <f t="shared" si="63"/>
        <v/>
      </c>
      <c r="M335" s="57">
        <f t="shared" si="60"/>
        <v>-57533.105039999995</v>
      </c>
      <c r="N335" s="73">
        <f t="shared" si="61"/>
        <v>0.7783907932355244</v>
      </c>
      <c r="O335" s="42" t="s">
        <v>796</v>
      </c>
      <c r="P335" s="42" t="s">
        <v>797</v>
      </c>
    </row>
    <row r="336" spans="1:16" s="16" customFormat="1" ht="78.75" hidden="1" x14ac:dyDescent="0.25">
      <c r="A336" s="76" t="str">
        <f t="shared" si="62"/>
        <v>1 16 30020 01 7000140</v>
      </c>
      <c r="B336" s="77" t="str">
        <f>IF(MID(O336,1,6)&lt;&gt;"2 02 0",P336,VLOOKUP(O336,'сопоставительная таблица'!A:B,2,FALSE))</f>
        <v>Денежные взыскания (штрафы) за нарушение законодательства Российской Федерации о безопасности дорожного движения (проценты при нарушении срока возврата)(федеральные казенные учреждения))</v>
      </c>
      <c r="C336" s="78"/>
      <c r="D336" s="60"/>
      <c r="E336" s="57">
        <f t="shared" si="57"/>
        <v>0</v>
      </c>
      <c r="F336" s="60"/>
      <c r="G336" s="60">
        <v>141.85588000000001</v>
      </c>
      <c r="H336" s="57">
        <f t="shared" si="58"/>
        <v>141.85588000000001</v>
      </c>
      <c r="I336" s="73" t="e">
        <f t="shared" si="59"/>
        <v>#DIV/0!</v>
      </c>
      <c r="J336" s="60">
        <v>198.60039</v>
      </c>
      <c r="K336" s="60">
        <v>181.28730999999999</v>
      </c>
      <c r="L336" s="79">
        <f t="shared" si="63"/>
        <v>0.9128245417846359</v>
      </c>
      <c r="M336" s="57">
        <f t="shared" si="60"/>
        <v>-39.431429999999978</v>
      </c>
      <c r="N336" s="73">
        <f t="shared" si="61"/>
        <v>0.78249205639379849</v>
      </c>
      <c r="O336" s="42" t="s">
        <v>798</v>
      </c>
      <c r="P336" s="42" t="s">
        <v>799</v>
      </c>
    </row>
    <row r="337" spans="1:16" s="16" customFormat="1" ht="63" x14ac:dyDescent="0.25">
      <c r="A337" s="70" t="str">
        <f t="shared" si="62"/>
        <v>1 16 32000 00 0000000</v>
      </c>
      <c r="B337" s="71" t="str">
        <f>IF(MID(O337,1,6)&lt;&gt;"2 02 0",P337,VLOOKUP(O337,'сопоставительная таблица'!A:B,2,FALSE))</f>
        <v>Денежные взыскания, налагаемые в возмещение ущерба, причиненного в результате незаконного или нецелевого использования бюджетных средств</v>
      </c>
      <c r="C337" s="72"/>
      <c r="D337" s="57">
        <v>11722.6399</v>
      </c>
      <c r="E337" s="57">
        <f t="shared" si="57"/>
        <v>11722.6399</v>
      </c>
      <c r="F337" s="57">
        <v>11722.6399</v>
      </c>
      <c r="G337" s="57">
        <v>11759.872439999999</v>
      </c>
      <c r="H337" s="57">
        <f t="shared" si="58"/>
        <v>37.232539999999062</v>
      </c>
      <c r="I337" s="73">
        <f t="shared" si="59"/>
        <v>1.0031761224705025</v>
      </c>
      <c r="J337" s="57">
        <v>227.31401</v>
      </c>
      <c r="K337" s="57">
        <v>290.51679000000001</v>
      </c>
      <c r="L337" s="73">
        <f t="shared" si="63"/>
        <v>1.2780417273884703</v>
      </c>
      <c r="M337" s="57">
        <f t="shared" si="60"/>
        <v>11469.35565</v>
      </c>
      <c r="N337" s="73"/>
      <c r="O337" s="30" t="s">
        <v>800</v>
      </c>
      <c r="P337" s="30" t="s">
        <v>801</v>
      </c>
    </row>
    <row r="338" spans="1:16" s="16" customFormat="1" ht="78.75" hidden="1" x14ac:dyDescent="0.25">
      <c r="A338" s="76" t="str">
        <f t="shared" si="62"/>
        <v>1 16 32000 02 0000140</v>
      </c>
      <c r="B338" s="77" t="str">
        <f>IF(MID(O338,1,6)&lt;&gt;"2 02 0",P338,VLOOKUP(O338,'сопоставительная таблица'!A:B,2,FALSE))</f>
        <v>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v>
      </c>
      <c r="C338" s="78"/>
      <c r="D338" s="60">
        <v>11722.6399</v>
      </c>
      <c r="E338" s="57">
        <f t="shared" si="57"/>
        <v>11722.6399</v>
      </c>
      <c r="F338" s="60">
        <v>11722.6399</v>
      </c>
      <c r="G338" s="60">
        <v>11759.872439999999</v>
      </c>
      <c r="H338" s="57">
        <f t="shared" si="58"/>
        <v>37.232539999999062</v>
      </c>
      <c r="I338" s="73">
        <f t="shared" si="59"/>
        <v>1.0031761224705025</v>
      </c>
      <c r="J338" s="60">
        <v>227.31401</v>
      </c>
      <c r="K338" s="60">
        <v>290.51679000000001</v>
      </c>
      <c r="L338" s="79">
        <f t="shared" si="63"/>
        <v>1.2780417273884703</v>
      </c>
      <c r="M338" s="57">
        <f t="shared" si="60"/>
        <v>11469.35565</v>
      </c>
      <c r="N338" s="73">
        <f t="shared" si="61"/>
        <v>40.479149036446394</v>
      </c>
      <c r="O338" s="42" t="s">
        <v>802</v>
      </c>
      <c r="P338" s="42" t="s">
        <v>803</v>
      </c>
    </row>
    <row r="339" spans="1:16" s="16" customFormat="1" ht="63" x14ac:dyDescent="0.25">
      <c r="A339" s="70" t="str">
        <f t="shared" si="62"/>
        <v>1 16 33000 00 0000000</v>
      </c>
      <c r="B339" s="71" t="str">
        <f>IF(MID(O339,1,6)&lt;&gt;"2 02 0",P339,VLOOKUP(O339,'сопоставительная таблица'!A:B,2,FALSE))</f>
        <v>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v>
      </c>
      <c r="C339" s="72">
        <v>1335.1</v>
      </c>
      <c r="D339" s="57">
        <v>4733.2111999999997</v>
      </c>
      <c r="E339" s="57">
        <f t="shared" si="57"/>
        <v>3398.1111999999998</v>
      </c>
      <c r="F339" s="57">
        <v>4733.2111999999997</v>
      </c>
      <c r="G339" s="57">
        <v>6899.5698700000003</v>
      </c>
      <c r="H339" s="57">
        <f t="shared" si="58"/>
        <v>2166.3586700000005</v>
      </c>
      <c r="I339" s="73">
        <f t="shared" si="59"/>
        <v>1.4576932189292549</v>
      </c>
      <c r="J339" s="57">
        <v>2535.7621100000001</v>
      </c>
      <c r="K339" s="57">
        <v>5395.9739600000003</v>
      </c>
      <c r="L339" s="73">
        <f t="shared" si="63"/>
        <v>2.1279495969754039</v>
      </c>
      <c r="M339" s="57">
        <f t="shared" si="60"/>
        <v>1503.59591</v>
      </c>
      <c r="N339" s="73">
        <f t="shared" si="61"/>
        <v>1.278651439229703</v>
      </c>
      <c r="O339" s="30" t="s">
        <v>804</v>
      </c>
      <c r="P339" s="30" t="s">
        <v>805</v>
      </c>
    </row>
    <row r="340" spans="1:16" s="16" customFormat="1" ht="94.5" hidden="1" x14ac:dyDescent="0.25">
      <c r="A340" s="76" t="str">
        <f t="shared" si="62"/>
        <v>1 16 33020 02 0000140</v>
      </c>
      <c r="B340" s="77" t="str">
        <f>IF(MID(O340,1,6)&lt;&gt;"2 02 0",P340,VLOOKUP(O340,'сопоставительная таблица'!A:B,2,FALSE))</f>
        <v>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v>
      </c>
      <c r="C340" s="78"/>
      <c r="D340" s="60">
        <v>4733.2111999999997</v>
      </c>
      <c r="E340" s="57">
        <f t="shared" si="57"/>
        <v>4733.2111999999997</v>
      </c>
      <c r="F340" s="60">
        <v>4733.2111999999997</v>
      </c>
      <c r="G340" s="60">
        <v>6512.3698700000004</v>
      </c>
      <c r="H340" s="57">
        <f t="shared" si="58"/>
        <v>1779.1586700000007</v>
      </c>
      <c r="I340" s="73">
        <f t="shared" si="59"/>
        <v>1.3758882912302752</v>
      </c>
      <c r="J340" s="60">
        <v>2535.7621100000001</v>
      </c>
      <c r="K340" s="60">
        <v>5022.0189600000003</v>
      </c>
      <c r="L340" s="79">
        <f t="shared" si="63"/>
        <v>1.9804771670793677</v>
      </c>
      <c r="M340" s="57">
        <f t="shared" si="60"/>
        <v>1490.3509100000001</v>
      </c>
      <c r="N340" s="73">
        <f t="shared" si="61"/>
        <v>1.2967632981616621</v>
      </c>
      <c r="O340" s="42" t="s">
        <v>806</v>
      </c>
      <c r="P340" s="42" t="s">
        <v>807</v>
      </c>
    </row>
    <row r="341" spans="1:16" s="16" customFormat="1" ht="141.75" hidden="1" x14ac:dyDescent="0.25">
      <c r="A341" s="76" t="str">
        <f t="shared" si="62"/>
        <v>1 16 33020 02 6000140</v>
      </c>
      <c r="B341" s="77" t="str">
        <f>IF(MID(O341,1,6)&lt;&gt;"2 02 0",P341,VLOOKUP(O341,'сопоставительная таблица'!A:B,2,FALSE))</f>
        <v>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v>
      </c>
      <c r="C341" s="78"/>
      <c r="D341" s="60"/>
      <c r="E341" s="57">
        <f t="shared" si="57"/>
        <v>0</v>
      </c>
      <c r="F341" s="60"/>
      <c r="G341" s="60">
        <v>387.2</v>
      </c>
      <c r="H341" s="57">
        <f t="shared" si="58"/>
        <v>387.2</v>
      </c>
      <c r="I341" s="73" t="e">
        <f t="shared" si="59"/>
        <v>#DIV/0!</v>
      </c>
      <c r="J341" s="60"/>
      <c r="K341" s="60">
        <v>373.95499999999998</v>
      </c>
      <c r="L341" s="79" t="str">
        <f t="shared" si="63"/>
        <v/>
      </c>
      <c r="M341" s="57">
        <f t="shared" si="60"/>
        <v>13.245000000000005</v>
      </c>
      <c r="N341" s="73">
        <f t="shared" si="61"/>
        <v>1.035418700110976</v>
      </c>
      <c r="O341" s="42" t="s">
        <v>808</v>
      </c>
      <c r="P341" s="42" t="s">
        <v>809</v>
      </c>
    </row>
    <row r="342" spans="1:16" s="16" customFormat="1" ht="78.75" x14ac:dyDescent="0.25">
      <c r="A342" s="70" t="str">
        <f t="shared" si="62"/>
        <v>1 16 37000 00 0000000</v>
      </c>
      <c r="B342" s="71" t="str">
        <f>IF(MID(O342,1,6)&lt;&gt;"2 02 0",P342,VLOOKUP(O342,'сопоставительная таблица'!A:B,2,FALSE))</f>
        <v>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v>
      </c>
      <c r="C342" s="72">
        <v>900</v>
      </c>
      <c r="D342" s="57">
        <v>4412.8335200000001</v>
      </c>
      <c r="E342" s="57">
        <f t="shared" si="57"/>
        <v>3512.8335200000001</v>
      </c>
      <c r="F342" s="57">
        <v>4412.8335200000001</v>
      </c>
      <c r="G342" s="57">
        <v>4574.1940400000003</v>
      </c>
      <c r="H342" s="57">
        <f t="shared" si="58"/>
        <v>161.36052000000018</v>
      </c>
      <c r="I342" s="73">
        <f t="shared" si="59"/>
        <v>1.0365661925084362</v>
      </c>
      <c r="J342" s="57">
        <v>5518.7080699999997</v>
      </c>
      <c r="K342" s="57">
        <v>5689.7194300000001</v>
      </c>
      <c r="L342" s="73">
        <f t="shared" si="63"/>
        <v>1.0309875713356949</v>
      </c>
      <c r="M342" s="57">
        <f t="shared" si="60"/>
        <v>-1115.5253899999998</v>
      </c>
      <c r="N342" s="73">
        <f t="shared" si="61"/>
        <v>0.80394017600969825</v>
      </c>
      <c r="O342" s="30" t="s">
        <v>810</v>
      </c>
      <c r="P342" s="30" t="s">
        <v>811</v>
      </c>
    </row>
    <row r="343" spans="1:16" s="16" customFormat="1" ht="110.25" hidden="1" x14ac:dyDescent="0.25">
      <c r="A343" s="76" t="str">
        <f t="shared" si="62"/>
        <v>1 16 37020 02 0000140</v>
      </c>
      <c r="B343" s="77" t="str">
        <f>IF(MID(O343,1,6)&lt;&gt;"2 02 0",P343,VLOOKUP(O343,'сопоставительная таблица'!A:B,2,FALSE))</f>
        <v>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v>
      </c>
      <c r="C343" s="78"/>
      <c r="D343" s="60">
        <v>4412.8335200000001</v>
      </c>
      <c r="E343" s="57">
        <f t="shared" si="57"/>
        <v>4412.8335200000001</v>
      </c>
      <c r="F343" s="60">
        <v>4412.8335200000001</v>
      </c>
      <c r="G343" s="60">
        <v>4574.1940400000003</v>
      </c>
      <c r="H343" s="57">
        <f t="shared" si="58"/>
        <v>161.36052000000018</v>
      </c>
      <c r="I343" s="73">
        <f t="shared" si="59"/>
        <v>1.0365661925084362</v>
      </c>
      <c r="J343" s="60">
        <v>5518.7080699999997</v>
      </c>
      <c r="K343" s="60">
        <v>5689.7194300000001</v>
      </c>
      <c r="L343" s="79">
        <f t="shared" si="63"/>
        <v>1.0309875713356949</v>
      </c>
      <c r="M343" s="57">
        <f t="shared" si="60"/>
        <v>-1115.5253899999998</v>
      </c>
      <c r="N343" s="73">
        <f t="shared" si="61"/>
        <v>0.80394017600969825</v>
      </c>
      <c r="O343" s="42" t="s">
        <v>812</v>
      </c>
      <c r="P343" s="42" t="s">
        <v>813</v>
      </c>
    </row>
    <row r="344" spans="1:16" s="16" customFormat="1" ht="121.5" customHeight="1" x14ac:dyDescent="0.25">
      <c r="A344" s="70" t="str">
        <f t="shared" si="62"/>
        <v>1 16 46000 00 0000000</v>
      </c>
      <c r="B344" s="71" t="s">
        <v>1054</v>
      </c>
      <c r="C344" s="72">
        <v>3700</v>
      </c>
      <c r="D344" s="57">
        <v>0</v>
      </c>
      <c r="E344" s="57">
        <f t="shared" si="57"/>
        <v>-3700</v>
      </c>
      <c r="F344" s="57">
        <v>0</v>
      </c>
      <c r="G344" s="57">
        <v>597.04232999999999</v>
      </c>
      <c r="H344" s="57">
        <f t="shared" si="58"/>
        <v>597.04232999999999</v>
      </c>
      <c r="I344" s="73"/>
      <c r="J344" s="57">
        <v>700</v>
      </c>
      <c r="K344" s="57">
        <v>962.22347000000002</v>
      </c>
      <c r="L344" s="73">
        <f t="shared" si="63"/>
        <v>1.3746049571428571</v>
      </c>
      <c r="M344" s="57">
        <f t="shared" si="60"/>
        <v>-365.18114000000003</v>
      </c>
      <c r="N344" s="73">
        <f t="shared" si="61"/>
        <v>0.62048198637266661</v>
      </c>
      <c r="O344" s="30" t="s">
        <v>814</v>
      </c>
      <c r="P344" s="30" t="s">
        <v>815</v>
      </c>
    </row>
    <row r="345" spans="1:16" s="16" customFormat="1" ht="116.25" hidden="1" customHeight="1" x14ac:dyDescent="0.25">
      <c r="A345" s="76" t="str">
        <f t="shared" si="62"/>
        <v>1 16 46000 02 0000140</v>
      </c>
      <c r="B345" s="77" t="str">
        <f>IF(MID(O345,1,6)&lt;&gt;"2 02 0",P345,VLOOKUP(O345,'сопоставительная таблица'!A:B,2,FALSE))</f>
        <v>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v>
      </c>
      <c r="C345" s="78"/>
      <c r="D345" s="60"/>
      <c r="E345" s="57">
        <f t="shared" si="57"/>
        <v>0</v>
      </c>
      <c r="F345" s="60"/>
      <c r="G345" s="60">
        <v>597.04232999999999</v>
      </c>
      <c r="H345" s="57">
        <f t="shared" si="58"/>
        <v>597.04232999999999</v>
      </c>
      <c r="I345" s="73" t="e">
        <f t="shared" ref="I345:I350" si="64">G345/F345</f>
        <v>#DIV/0!</v>
      </c>
      <c r="J345" s="60">
        <v>700</v>
      </c>
      <c r="K345" s="60">
        <v>962.22347000000002</v>
      </c>
      <c r="L345" s="79">
        <f t="shared" si="63"/>
        <v>1.3746049571428571</v>
      </c>
      <c r="M345" s="57">
        <f t="shared" si="60"/>
        <v>-365.18114000000003</v>
      </c>
      <c r="N345" s="73">
        <f t="shared" si="61"/>
        <v>0.62048198637266661</v>
      </c>
      <c r="O345" s="42" t="s">
        <v>816</v>
      </c>
      <c r="P345" s="42" t="s">
        <v>817</v>
      </c>
    </row>
    <row r="346" spans="1:16" s="16" customFormat="1" ht="31.5" x14ac:dyDescent="0.25">
      <c r="A346" s="70" t="str">
        <f t="shared" si="62"/>
        <v>1 16 90000 00 0000000</v>
      </c>
      <c r="B346" s="71" t="str">
        <f>IF(MID(O346,1,6)&lt;&gt;"2 02 0",P346,VLOOKUP(O346,'сопоставительная таблица'!A:B,2,FALSE))</f>
        <v>Прочие поступления от денежных взысканий (штрафов) и иных сумм в возмещение ущерба</v>
      </c>
      <c r="C346" s="72">
        <v>291.60000000000002</v>
      </c>
      <c r="D346" s="57">
        <v>969.41134</v>
      </c>
      <c r="E346" s="57">
        <f t="shared" si="57"/>
        <v>677.81133999999997</v>
      </c>
      <c r="F346" s="57">
        <v>969.41134</v>
      </c>
      <c r="G346" s="57">
        <v>1339.48181</v>
      </c>
      <c r="H346" s="57">
        <f t="shared" si="58"/>
        <v>370.07047</v>
      </c>
      <c r="I346" s="73">
        <f t="shared" si="64"/>
        <v>1.3817476180957404</v>
      </c>
      <c r="J346" s="57">
        <v>1280.2944</v>
      </c>
      <c r="K346" s="57">
        <v>1869.5079599999999</v>
      </c>
      <c r="L346" s="73">
        <f t="shared" si="63"/>
        <v>1.4602172437839296</v>
      </c>
      <c r="M346" s="57">
        <f t="shared" si="60"/>
        <v>-530.02614999999992</v>
      </c>
      <c r="N346" s="73">
        <f t="shared" si="61"/>
        <v>0.71648895787531175</v>
      </c>
      <c r="O346" s="30" t="s">
        <v>818</v>
      </c>
      <c r="P346" s="30" t="s">
        <v>819</v>
      </c>
    </row>
    <row r="347" spans="1:16" s="16" customFormat="1" ht="63" hidden="1" x14ac:dyDescent="0.25">
      <c r="A347" s="76" t="str">
        <f t="shared" si="62"/>
        <v>1 16 90020 02 0000140</v>
      </c>
      <c r="B347" s="77" t="str">
        <f>IF(MID(O347,1,6)&lt;&gt;"2 02 0",P347,VLOOKUP(O347,'сопоставительная таблица'!A:B,2,FALSE))</f>
        <v>Прочие поступления от денежных взысканий (штрафов) и иных сумм в возмещение ущерба, зачисляемые в бюджеты субъектов Российской Федерации</v>
      </c>
      <c r="C347" s="78"/>
      <c r="D347" s="60">
        <v>969.41134</v>
      </c>
      <c r="E347" s="57">
        <f t="shared" si="57"/>
        <v>969.41134</v>
      </c>
      <c r="F347" s="60">
        <v>969.41134</v>
      </c>
      <c r="G347" s="60">
        <v>866.98181</v>
      </c>
      <c r="H347" s="57">
        <f t="shared" si="58"/>
        <v>-102.42953</v>
      </c>
      <c r="I347" s="73">
        <f t="shared" si="64"/>
        <v>0.89433842397593577</v>
      </c>
      <c r="J347" s="60">
        <v>1236.8012000000001</v>
      </c>
      <c r="K347" s="60">
        <v>1736.01476</v>
      </c>
      <c r="L347" s="79">
        <f t="shared" si="63"/>
        <v>1.4036328231246864</v>
      </c>
      <c r="M347" s="57">
        <f t="shared" si="60"/>
        <v>-869.03295000000003</v>
      </c>
      <c r="N347" s="73">
        <f t="shared" si="61"/>
        <v>0.49940923889379835</v>
      </c>
      <c r="O347" s="42" t="s">
        <v>820</v>
      </c>
      <c r="P347" s="42" t="s">
        <v>821</v>
      </c>
    </row>
    <row r="348" spans="1:16" s="16" customFormat="1" ht="110.25" hidden="1" x14ac:dyDescent="0.25">
      <c r="A348" s="76" t="str">
        <f t="shared" si="62"/>
        <v>1 16 90020 02 6000140</v>
      </c>
      <c r="B348" s="77" t="str">
        <f>IF(MID(O348,1,6)&lt;&gt;"2 02 0",P348,VLOOKUP(O348,'сопоставительная таблица'!A:B,2,FALSE))</f>
        <v>Прочие поступления от денежных взысканий (штрафов) и иных сумм в возмещение ущерба, зачисляемые в бюджеты субъектов Российской Федерации (федеральные государственные органы, Банк России, органы управления государственными внебюджетными фондами Российской Федерации)</v>
      </c>
      <c r="C348" s="78"/>
      <c r="D348" s="60"/>
      <c r="E348" s="57">
        <f t="shared" si="57"/>
        <v>0</v>
      </c>
      <c r="F348" s="60"/>
      <c r="G348" s="60">
        <v>172.5</v>
      </c>
      <c r="H348" s="57">
        <f t="shared" si="58"/>
        <v>172.5</v>
      </c>
      <c r="I348" s="73" t="e">
        <f t="shared" si="64"/>
        <v>#DIV/0!</v>
      </c>
      <c r="J348" s="60">
        <v>43.493200000000002</v>
      </c>
      <c r="K348" s="60">
        <v>133.4932</v>
      </c>
      <c r="L348" s="79">
        <f t="shared" si="63"/>
        <v>3.0692889923022451</v>
      </c>
      <c r="M348" s="57">
        <f t="shared" si="60"/>
        <v>39.006799999999998</v>
      </c>
      <c r="N348" s="73">
        <f t="shared" si="61"/>
        <v>1.2922006514189486</v>
      </c>
      <c r="O348" s="42" t="s">
        <v>822</v>
      </c>
      <c r="P348" s="42" t="s">
        <v>823</v>
      </c>
    </row>
    <row r="349" spans="1:16" s="16" customFormat="1" ht="63" hidden="1" x14ac:dyDescent="0.25">
      <c r="A349" s="76" t="str">
        <f t="shared" si="62"/>
        <v>1 16 90020 02 7000140</v>
      </c>
      <c r="B349" s="77" t="str">
        <f>IF(MID(O349,1,6)&lt;&gt;"2 02 0",P349,VLOOKUP(O349,'сопоставительная таблица'!A:B,2,FALSE))</f>
        <v>Прочие поступления от денежных взысканий (штрафов) и иных сумм в возмещение ущерба, зачисляемые в бюджеты субъектов Российской Федерации (федеральные казенные учреждения)</v>
      </c>
      <c r="C349" s="78"/>
      <c r="D349" s="60"/>
      <c r="E349" s="57">
        <f t="shared" si="57"/>
        <v>0</v>
      </c>
      <c r="F349" s="60"/>
      <c r="G349" s="60">
        <v>300</v>
      </c>
      <c r="H349" s="57">
        <f t="shared" si="58"/>
        <v>300</v>
      </c>
      <c r="I349" s="73" t="e">
        <f t="shared" si="64"/>
        <v>#DIV/0!</v>
      </c>
      <c r="J349" s="60"/>
      <c r="K349" s="60"/>
      <c r="L349" s="79" t="str">
        <f t="shared" si="63"/>
        <v/>
      </c>
      <c r="M349" s="57">
        <f t="shared" si="60"/>
        <v>300</v>
      </c>
      <c r="N349" s="73" t="e">
        <f t="shared" si="61"/>
        <v>#DIV/0!</v>
      </c>
      <c r="O349" s="42" t="s">
        <v>824</v>
      </c>
      <c r="P349" s="42" t="s">
        <v>825</v>
      </c>
    </row>
    <row r="350" spans="1:16" s="16" customFormat="1" ht="15.75" x14ac:dyDescent="0.25">
      <c r="A350" s="70" t="str">
        <f t="shared" si="62"/>
        <v>1 17 00000 00 0000000</v>
      </c>
      <c r="B350" s="71" t="s">
        <v>1048</v>
      </c>
      <c r="C350" s="72">
        <v>459.2</v>
      </c>
      <c r="D350" s="57">
        <v>2063.3090299999999</v>
      </c>
      <c r="E350" s="57">
        <f t="shared" si="57"/>
        <v>1604.1090299999998</v>
      </c>
      <c r="F350" s="57">
        <v>2063.3090299999999</v>
      </c>
      <c r="G350" s="57">
        <v>804.16444999999999</v>
      </c>
      <c r="H350" s="57">
        <f t="shared" si="58"/>
        <v>-1259.1445799999999</v>
      </c>
      <c r="I350" s="73">
        <f t="shared" si="64"/>
        <v>0.38974503494515317</v>
      </c>
      <c r="J350" s="57">
        <v>529.45509000000004</v>
      </c>
      <c r="K350" s="57">
        <v>-12234.3159</v>
      </c>
      <c r="L350" s="73">
        <f t="shared" si="63"/>
        <v>-23.107372336339232</v>
      </c>
      <c r="M350" s="57">
        <f t="shared" si="60"/>
        <v>13038.48035</v>
      </c>
      <c r="N350" s="73">
        <f t="shared" si="61"/>
        <v>-6.573023425036785E-2</v>
      </c>
      <c r="O350" s="30" t="s">
        <v>826</v>
      </c>
      <c r="P350" s="30" t="s">
        <v>827</v>
      </c>
    </row>
    <row r="351" spans="1:16" s="16" customFormat="1" ht="15.75" x14ac:dyDescent="0.25">
      <c r="A351" s="70" t="str">
        <f t="shared" si="62"/>
        <v>1 17 01000 00 0000000</v>
      </c>
      <c r="B351" s="71" t="str">
        <f>IF(MID(O351,1,6)&lt;&gt;"2 02 0",P351,VLOOKUP(O351,'сопоставительная таблица'!A:B,2,FALSE))</f>
        <v>Невыясненные поступления</v>
      </c>
      <c r="C351" s="72"/>
      <c r="D351" s="57"/>
      <c r="E351" s="57">
        <f t="shared" si="57"/>
        <v>0</v>
      </c>
      <c r="F351" s="57"/>
      <c r="G351" s="57">
        <v>46.453139999999998</v>
      </c>
      <c r="H351" s="57">
        <f t="shared" si="58"/>
        <v>46.453139999999998</v>
      </c>
      <c r="I351" s="73"/>
      <c r="J351" s="57"/>
      <c r="K351" s="57">
        <v>-12867.85671</v>
      </c>
      <c r="L351" s="73" t="str">
        <f t="shared" si="63"/>
        <v/>
      </c>
      <c r="M351" s="57">
        <f t="shared" si="60"/>
        <v>12914.30985</v>
      </c>
      <c r="N351" s="73">
        <f t="shared" si="61"/>
        <v>-3.6100137767231945E-3</v>
      </c>
      <c r="O351" s="30" t="s">
        <v>828</v>
      </c>
      <c r="P351" s="30" t="s">
        <v>829</v>
      </c>
    </row>
    <row r="352" spans="1:16" s="16" customFormat="1" ht="31.5" hidden="1" x14ac:dyDescent="0.25">
      <c r="A352" s="76" t="str">
        <f t="shared" si="62"/>
        <v>1 17 01020 02 0000180</v>
      </c>
      <c r="B352" s="77" t="str">
        <f>IF(MID(O352,1,6)&lt;&gt;"2 02 0",P352,VLOOKUP(O352,'сопоставительная таблица'!A:B,2,FALSE))</f>
        <v>Невыясненные поступления, зачисляемые в бюджеты субъектов Российской Федерации</v>
      </c>
      <c r="C352" s="78"/>
      <c r="D352" s="60"/>
      <c r="E352" s="57">
        <f t="shared" si="57"/>
        <v>0</v>
      </c>
      <c r="F352" s="60"/>
      <c r="G352" s="60">
        <v>46.453139999999998</v>
      </c>
      <c r="H352" s="57">
        <f t="shared" si="58"/>
        <v>46.453139999999998</v>
      </c>
      <c r="I352" s="73" t="e">
        <f>G352/F352</f>
        <v>#DIV/0!</v>
      </c>
      <c r="J352" s="60"/>
      <c r="K352" s="60">
        <v>-12867.85671</v>
      </c>
      <c r="L352" s="79" t="str">
        <f t="shared" si="63"/>
        <v/>
      </c>
      <c r="M352" s="57">
        <f t="shared" si="60"/>
        <v>12914.30985</v>
      </c>
      <c r="N352" s="73">
        <f t="shared" si="61"/>
        <v>-3.6100137767231945E-3</v>
      </c>
      <c r="O352" s="42" t="s">
        <v>830</v>
      </c>
      <c r="P352" s="42" t="s">
        <v>831</v>
      </c>
    </row>
    <row r="353" spans="1:16" s="16" customFormat="1" ht="15.75" x14ac:dyDescent="0.25">
      <c r="A353" s="70" t="str">
        <f t="shared" si="62"/>
        <v>1 17 05000 00 0000000</v>
      </c>
      <c r="B353" s="71" t="str">
        <f>IF(MID(O353,1,6)&lt;&gt;"2 02 0",P353,VLOOKUP(O353,'сопоставительная таблица'!A:B,2,FALSE))</f>
        <v>Прочие неналоговые доходы</v>
      </c>
      <c r="C353" s="72">
        <v>459.2</v>
      </c>
      <c r="D353" s="57">
        <v>2063.3090299999999</v>
      </c>
      <c r="E353" s="57">
        <f t="shared" si="57"/>
        <v>1604.1090299999998</v>
      </c>
      <c r="F353" s="57">
        <v>2063.3090299999999</v>
      </c>
      <c r="G353" s="57">
        <v>757.71131000000003</v>
      </c>
      <c r="H353" s="57">
        <f t="shared" si="58"/>
        <v>-1305.5977199999998</v>
      </c>
      <c r="I353" s="73">
        <f>G353/F353</f>
        <v>0.367231131635187</v>
      </c>
      <c r="J353" s="57">
        <v>529.45509000000004</v>
      </c>
      <c r="K353" s="57">
        <v>633.54080999999996</v>
      </c>
      <c r="L353" s="73">
        <f t="shared" si="63"/>
        <v>1.1965902717074641</v>
      </c>
      <c r="M353" s="57">
        <f t="shared" si="60"/>
        <v>124.17050000000006</v>
      </c>
      <c r="N353" s="73">
        <f t="shared" si="61"/>
        <v>1.1959944774512632</v>
      </c>
      <c r="O353" s="30" t="s">
        <v>832</v>
      </c>
      <c r="P353" s="30" t="s">
        <v>827</v>
      </c>
    </row>
    <row r="354" spans="1:16" s="16" customFormat="1" ht="31.5" hidden="1" x14ac:dyDescent="0.25">
      <c r="A354" s="76" t="str">
        <f t="shared" si="62"/>
        <v>1 17 05020 02 0000180</v>
      </c>
      <c r="B354" s="77" t="str">
        <f>IF(MID(O354,1,6)&lt;&gt;"2 02 0",P354,VLOOKUP(O354,'сопоставительная таблица'!A:B,2,FALSE))</f>
        <v>Прочие неналоговые доходы бюджетов субъектов Российской Федерации</v>
      </c>
      <c r="C354" s="78"/>
      <c r="D354" s="60">
        <v>2063.3090299999999</v>
      </c>
      <c r="E354" s="57">
        <f t="shared" si="57"/>
        <v>2063.3090299999999</v>
      </c>
      <c r="F354" s="60">
        <v>2063.3090299999999</v>
      </c>
      <c r="G354" s="60">
        <v>757.71131000000003</v>
      </c>
      <c r="H354" s="57">
        <f t="shared" si="58"/>
        <v>-1305.5977199999998</v>
      </c>
      <c r="I354" s="73">
        <f>G354/F354</f>
        <v>0.367231131635187</v>
      </c>
      <c r="J354" s="60">
        <v>529.45509000000004</v>
      </c>
      <c r="K354" s="60">
        <v>633.54080999999996</v>
      </c>
      <c r="L354" s="79">
        <f t="shared" si="63"/>
        <v>1.1965902717074641</v>
      </c>
      <c r="M354" s="57">
        <f t="shared" si="60"/>
        <v>124.17050000000006</v>
      </c>
      <c r="N354" s="73">
        <f t="shared" si="61"/>
        <v>1.1959944774512632</v>
      </c>
      <c r="O354" s="42" t="s">
        <v>833</v>
      </c>
      <c r="P354" s="42" t="s">
        <v>834</v>
      </c>
    </row>
    <row r="355" spans="1:16" s="16" customFormat="1" ht="15.75" x14ac:dyDescent="0.25">
      <c r="A355" s="70" t="str">
        <f t="shared" si="62"/>
        <v>2 00 00000 00 0000000</v>
      </c>
      <c r="B355" s="71" t="s">
        <v>1049</v>
      </c>
      <c r="C355" s="72">
        <v>41157575.899999999</v>
      </c>
      <c r="D355" s="57">
        <v>45199873.870080002</v>
      </c>
      <c r="E355" s="57">
        <f t="shared" si="57"/>
        <v>4042297.9700800031</v>
      </c>
      <c r="F355" s="57">
        <v>45199873.870080002</v>
      </c>
      <c r="G355" s="57">
        <v>45711018.402249999</v>
      </c>
      <c r="H355" s="57">
        <f t="shared" si="58"/>
        <v>511144.53216999769</v>
      </c>
      <c r="I355" s="73">
        <f>G355/F355</f>
        <v>1.0113085389052014</v>
      </c>
      <c r="J355" s="57">
        <f>J356+J503+J507+J513+J539</f>
        <v>43110294.162659995</v>
      </c>
      <c r="K355" s="57">
        <f>K356+K503+K507+K513+K539</f>
        <v>43571691.686129987</v>
      </c>
      <c r="L355" s="73">
        <f t="shared" si="63"/>
        <v>1.0107027226891352</v>
      </c>
      <c r="M355" s="57">
        <f t="shared" si="60"/>
        <v>2139326.7161200121</v>
      </c>
      <c r="N355" s="73">
        <f>G355/K355</f>
        <v>1.0490990051873752</v>
      </c>
      <c r="O355" s="30" t="s">
        <v>835</v>
      </c>
      <c r="P355" s="30" t="s">
        <v>836</v>
      </c>
    </row>
    <row r="356" spans="1:16" s="16" customFormat="1" ht="51" customHeight="1" x14ac:dyDescent="0.25">
      <c r="A356" s="70" t="str">
        <f t="shared" si="62"/>
        <v>2 02 00000 00 0000000</v>
      </c>
      <c r="B356" s="71" t="s">
        <v>1056</v>
      </c>
      <c r="C356" s="72">
        <v>41157575.899999999</v>
      </c>
      <c r="D356" s="57">
        <v>42572511.5</v>
      </c>
      <c r="E356" s="57">
        <f t="shared" si="57"/>
        <v>1414935.6000000015</v>
      </c>
      <c r="F356" s="57">
        <v>42572511.5</v>
      </c>
      <c r="G356" s="57">
        <v>43070243.600000001</v>
      </c>
      <c r="H356" s="57">
        <f t="shared" si="58"/>
        <v>497732.10000000149</v>
      </c>
      <c r="I356" s="73">
        <f>G356/F356</f>
        <v>1.0116913962193657</v>
      </c>
      <c r="J356" s="57">
        <f>J357+J361+J400+J420</f>
        <v>43673137.796399996</v>
      </c>
      <c r="K356" s="57">
        <f>K357+K361+K400+K420</f>
        <v>44123976.713029996</v>
      </c>
      <c r="L356" s="73">
        <f t="shared" si="63"/>
        <v>1.01032302553418</v>
      </c>
      <c r="M356" s="57">
        <f t="shared" si="60"/>
        <v>-1053733.1130299941</v>
      </c>
      <c r="N356" s="73">
        <f>G356/K356</f>
        <v>0.9761188090574161</v>
      </c>
      <c r="O356" s="30" t="s">
        <v>837</v>
      </c>
      <c r="P356" s="30" t="s">
        <v>838</v>
      </c>
    </row>
    <row r="357" spans="1:16" s="16" customFormat="1" ht="31.5" x14ac:dyDescent="0.25">
      <c r="A357" s="70" t="str">
        <f t="shared" si="62"/>
        <v>2 02 01000 00 0000000</v>
      </c>
      <c r="B357" s="71" t="str">
        <f>IF(MID(O357,1,6)&lt;&gt;"2 02 0",P357,VLOOKUP(O357,'сопоставительная таблица'!A:B,2,FALSE))</f>
        <v>Дотации бюджетам бюджетной системы Российской Федерации</v>
      </c>
      <c r="C357" s="71"/>
      <c r="D357" s="57"/>
      <c r="E357" s="57"/>
      <c r="F357" s="86"/>
      <c r="G357" s="57"/>
      <c r="H357" s="57"/>
      <c r="I357" s="73"/>
      <c r="J357" s="57">
        <f>J358+J359+J360</f>
        <v>38361221.899999999</v>
      </c>
      <c r="K357" s="57">
        <f>K358+K359+K360</f>
        <v>38981019.399999999</v>
      </c>
      <c r="L357" s="73">
        <f t="shared" si="63"/>
        <v>1.0161568758580133</v>
      </c>
      <c r="M357" s="57"/>
      <c r="N357" s="73"/>
      <c r="O357" s="30" t="s">
        <v>4</v>
      </c>
      <c r="P357" s="30" t="s">
        <v>594</v>
      </c>
    </row>
    <row r="358" spans="1:16" s="16" customFormat="1" ht="52.5" customHeight="1" x14ac:dyDescent="0.25">
      <c r="A358" s="76" t="s">
        <v>1065</v>
      </c>
      <c r="B358" s="77" t="str">
        <f>IF(MID(O358,1,6)&lt;&gt;"2 02 0",P358,VLOOKUP(O358,'сопоставительная таблица'!A:B,2,FALSE))</f>
        <v>Дотации бюджетам субъектов Российской Федерации на выравнивание бюджетной обеспеченности</v>
      </c>
      <c r="C358" s="77"/>
      <c r="D358" s="87"/>
      <c r="E358" s="87"/>
      <c r="F358" s="87"/>
      <c r="G358" s="64"/>
      <c r="H358" s="63"/>
      <c r="I358" s="80"/>
      <c r="J358" s="63">
        <v>37486694.5</v>
      </c>
      <c r="K358" s="63">
        <v>37486694.5</v>
      </c>
      <c r="L358" s="80">
        <f t="shared" si="63"/>
        <v>1</v>
      </c>
      <c r="M358" s="63"/>
      <c r="N358" s="80"/>
      <c r="O358" s="42" t="s">
        <v>6</v>
      </c>
      <c r="P358" s="42" t="s">
        <v>594</v>
      </c>
    </row>
    <row r="359" spans="1:16" s="16" customFormat="1" ht="60.75" customHeight="1" x14ac:dyDescent="0.25">
      <c r="A359" s="76" t="s">
        <v>1055</v>
      </c>
      <c r="B359" s="77" t="s">
        <v>9</v>
      </c>
      <c r="C359" s="77"/>
      <c r="D359" s="87"/>
      <c r="E359" s="87"/>
      <c r="F359" s="87"/>
      <c r="G359" s="64"/>
      <c r="H359" s="63"/>
      <c r="I359" s="80"/>
      <c r="J359" s="63">
        <v>380436.4</v>
      </c>
      <c r="K359" s="63">
        <v>1000233.9</v>
      </c>
      <c r="L359" s="80"/>
      <c r="M359" s="63"/>
      <c r="N359" s="80"/>
      <c r="O359" s="42"/>
      <c r="P359" s="42"/>
    </row>
    <row r="360" spans="1:16" s="16" customFormat="1" ht="63" x14ac:dyDescent="0.25">
      <c r="A360" s="76" t="s">
        <v>1066</v>
      </c>
      <c r="B360" s="77" t="str">
        <f>IF(MID(O360,1,6)&lt;&gt;"2 02 0",P360,VLOOKUP(O360,'сопоставительная таблица'!A:B,2,FALSE))</f>
        <v>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v>
      </c>
      <c r="C360" s="77"/>
      <c r="D360" s="87"/>
      <c r="E360" s="87"/>
      <c r="F360" s="87"/>
      <c r="G360" s="64"/>
      <c r="H360" s="63"/>
      <c r="I360" s="80"/>
      <c r="J360" s="63">
        <v>494091</v>
      </c>
      <c r="K360" s="63">
        <v>494091</v>
      </c>
      <c r="L360" s="80">
        <f t="shared" si="63"/>
        <v>1</v>
      </c>
      <c r="M360" s="63"/>
      <c r="N360" s="80"/>
      <c r="O360" s="42" t="s">
        <v>10</v>
      </c>
      <c r="P360" s="42" t="s">
        <v>594</v>
      </c>
    </row>
    <row r="361" spans="1:16" s="16" customFormat="1" ht="45.75" customHeight="1" x14ac:dyDescent="0.25">
      <c r="A361" s="70" t="s">
        <v>1069</v>
      </c>
      <c r="B361" s="71" t="s">
        <v>13</v>
      </c>
      <c r="C361" s="71"/>
      <c r="D361" s="65"/>
      <c r="E361" s="65"/>
      <c r="F361" s="65"/>
      <c r="G361" s="65"/>
      <c r="H361" s="57"/>
      <c r="I361" s="73"/>
      <c r="J361" s="69">
        <f>SUM(J362:J399)</f>
        <v>3351107.3790000002</v>
      </c>
      <c r="K361" s="69">
        <f>SUM(K362:K399)</f>
        <v>3212764.6117499997</v>
      </c>
      <c r="L361" s="82">
        <v>0.95899999999999996</v>
      </c>
      <c r="M361" s="57"/>
      <c r="N361" s="73"/>
      <c r="O361" s="42"/>
      <c r="P361" s="42"/>
    </row>
    <row r="362" spans="1:16" s="16" customFormat="1" ht="72" customHeight="1" x14ac:dyDescent="0.25">
      <c r="A362" s="76" t="s">
        <v>1067</v>
      </c>
      <c r="B362" s="77" t="s">
        <v>15</v>
      </c>
      <c r="C362" s="77"/>
      <c r="D362" s="60"/>
      <c r="E362" s="60"/>
      <c r="F362" s="60"/>
      <c r="G362" s="60"/>
      <c r="H362" s="63"/>
      <c r="I362" s="80"/>
      <c r="J362" s="63">
        <v>24347.569</v>
      </c>
      <c r="K362" s="63">
        <v>24347.569</v>
      </c>
      <c r="L362" s="80">
        <f t="shared" si="63"/>
        <v>1</v>
      </c>
      <c r="M362" s="63"/>
      <c r="N362" s="80"/>
      <c r="O362" s="42" t="s">
        <v>14</v>
      </c>
      <c r="P362" s="42" t="s">
        <v>594</v>
      </c>
    </row>
    <row r="363" spans="1:16" s="16" customFormat="1" ht="123" customHeight="1" x14ac:dyDescent="0.25">
      <c r="A363" s="76" t="s">
        <v>1068</v>
      </c>
      <c r="B363" s="77" t="str">
        <f>IF(MID(O363,1,6)&lt;&gt;"2 02 0",P363,VLOOKUP(O363,'сопоставительная таблица'!A:B,2,FALSE))</f>
        <v>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
      <c r="C363" s="77"/>
      <c r="D363" s="60"/>
      <c r="E363" s="60"/>
      <c r="F363" s="60"/>
      <c r="G363" s="60"/>
      <c r="H363" s="63"/>
      <c r="I363" s="80"/>
      <c r="J363" s="63">
        <v>1297.4000000000001</v>
      </c>
      <c r="K363" s="63">
        <v>1297.4000000000001</v>
      </c>
      <c r="L363" s="80">
        <f t="shared" si="63"/>
        <v>1</v>
      </c>
      <c r="M363" s="63"/>
      <c r="N363" s="80"/>
      <c r="O363" s="42" t="s">
        <v>16</v>
      </c>
      <c r="P363" s="42" t="s">
        <v>594</v>
      </c>
    </row>
    <row r="364" spans="1:16" s="16" customFormat="1" ht="53.25" customHeight="1" x14ac:dyDescent="0.25">
      <c r="A364" s="76" t="s">
        <v>1057</v>
      </c>
      <c r="B364" s="77" t="str">
        <f>IF(MID(O364,1,6)&lt;&gt;"2 02 0",P364,VLOOKUP(O364,'сопоставительная таблица'!A:B,2,FALSE))</f>
        <v>Субсидии бюджетам субъектов Российской Федерации на реализацию федеральных целевых программ</v>
      </c>
      <c r="C364" s="77"/>
      <c r="D364" s="60"/>
      <c r="E364" s="60"/>
      <c r="F364" s="60"/>
      <c r="G364" s="60"/>
      <c r="H364" s="63"/>
      <c r="I364" s="80"/>
      <c r="J364" s="63">
        <v>67504.740000000005</v>
      </c>
      <c r="K364" s="63">
        <v>67504.740000000005</v>
      </c>
      <c r="L364" s="80">
        <f t="shared" si="63"/>
        <v>1</v>
      </c>
      <c r="M364" s="63"/>
      <c r="N364" s="80"/>
      <c r="O364" s="42" t="s">
        <v>18</v>
      </c>
      <c r="P364" s="42" t="s">
        <v>594</v>
      </c>
    </row>
    <row r="365" spans="1:16" s="16" customFormat="1" ht="31.5" x14ac:dyDescent="0.25">
      <c r="A365" s="76" t="str">
        <f t="shared" si="62"/>
        <v>2 02 02067 02 0000151</v>
      </c>
      <c r="B365" s="77" t="str">
        <f>IF(MID(O365,1,6)&lt;&gt;"2 02 0",P365,VLOOKUP(O365,'сопоставительная таблица'!A:B,2,FALSE))</f>
        <v>Субсидии бюджетам субъектов Российской Федерации на поощрение лучших учителей</v>
      </c>
      <c r="C365" s="77"/>
      <c r="D365" s="60"/>
      <c r="E365" s="60"/>
      <c r="F365" s="60"/>
      <c r="G365" s="60"/>
      <c r="H365" s="63"/>
      <c r="I365" s="80"/>
      <c r="J365" s="63">
        <v>400</v>
      </c>
      <c r="K365" s="63">
        <v>400</v>
      </c>
      <c r="L365" s="80">
        <f t="shared" si="63"/>
        <v>1</v>
      </c>
      <c r="M365" s="63"/>
      <c r="N365" s="80"/>
      <c r="O365" s="42" t="s">
        <v>20</v>
      </c>
      <c r="P365" s="42" t="s">
        <v>594</v>
      </c>
    </row>
    <row r="366" spans="1:16" s="16" customFormat="1" ht="63" x14ac:dyDescent="0.25">
      <c r="A366" s="76" t="str">
        <f t="shared" si="62"/>
        <v>2 02 02077 02 0000151</v>
      </c>
      <c r="B366" s="77" t="str">
        <f>IF(MID(O366,1,6)&lt;&gt;"2 02 0",P366,VLOOKUP(O366,'сопоставительная таблица'!A:B,2,FALSE))</f>
        <v>Субсидии бюджетам субъектов Российской Федерации на софинансирование капитальных вложений в объекты государственной (муниципальной) собственности</v>
      </c>
      <c r="C366" s="77"/>
      <c r="D366" s="60"/>
      <c r="E366" s="60"/>
      <c r="F366" s="60"/>
      <c r="G366" s="60"/>
      <c r="H366" s="63"/>
      <c r="I366" s="80"/>
      <c r="J366" s="63">
        <v>2522944.1</v>
      </c>
      <c r="K366" s="63">
        <v>2401055.3938500001</v>
      </c>
      <c r="L366" s="80">
        <f t="shared" si="63"/>
        <v>0.95168790852322094</v>
      </c>
      <c r="M366" s="63"/>
      <c r="N366" s="80"/>
      <c r="O366" s="42" t="s">
        <v>22</v>
      </c>
      <c r="P366" s="42" t="s">
        <v>594</v>
      </c>
    </row>
    <row r="367" spans="1:16" s="16" customFormat="1" ht="78.75" x14ac:dyDescent="0.25">
      <c r="A367" s="76" t="str">
        <f t="shared" si="62"/>
        <v>2 02 02103 02 0000151</v>
      </c>
      <c r="B367" s="77" t="str">
        <f>IF(MID(O367,1,6)&lt;&gt;"2 02 0",P367,VLOOKUP(O367,'сопоставительная таблица'!A:B,2,FALSE))</f>
        <v>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v>
      </c>
      <c r="C367" s="77"/>
      <c r="D367" s="60"/>
      <c r="E367" s="60"/>
      <c r="F367" s="60"/>
      <c r="G367" s="60"/>
      <c r="H367" s="63"/>
      <c r="I367" s="80"/>
      <c r="J367" s="63">
        <v>27.72</v>
      </c>
      <c r="K367" s="63">
        <v>27.72</v>
      </c>
      <c r="L367" s="80">
        <f t="shared" si="63"/>
        <v>1</v>
      </c>
      <c r="M367" s="63"/>
      <c r="N367" s="80"/>
      <c r="O367" s="42" t="s">
        <v>24</v>
      </c>
      <c r="P367" s="42" t="s">
        <v>594</v>
      </c>
    </row>
    <row r="368" spans="1:16" s="16" customFormat="1" ht="110.25" x14ac:dyDescent="0.25">
      <c r="A368" s="76" t="str">
        <f t="shared" si="62"/>
        <v>2 02 02118 02 0000151</v>
      </c>
      <c r="B368" s="77" t="str">
        <f>IF(MID(O368,1,6)&lt;&gt;"2 02 0",P368,VLOOKUP(O368,'сопоставительная таблица'!A:B,2,FALSE))</f>
        <v>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v>
      </c>
      <c r="C368" s="77"/>
      <c r="D368" s="60"/>
      <c r="E368" s="60"/>
      <c r="F368" s="60"/>
      <c r="G368" s="60"/>
      <c r="H368" s="63"/>
      <c r="I368" s="80"/>
      <c r="J368" s="63">
        <v>631.4</v>
      </c>
      <c r="K368" s="63">
        <v>631.4</v>
      </c>
      <c r="L368" s="80">
        <f t="shared" si="63"/>
        <v>1</v>
      </c>
      <c r="M368" s="63"/>
      <c r="N368" s="80"/>
      <c r="O368" s="42" t="s">
        <v>26</v>
      </c>
      <c r="P368" s="42" t="s">
        <v>594</v>
      </c>
    </row>
    <row r="369" spans="1:16" s="16" customFormat="1" ht="47.25" x14ac:dyDescent="0.25">
      <c r="A369" s="76" t="str">
        <f t="shared" si="62"/>
        <v>2 02 02124 02 0000151</v>
      </c>
      <c r="B369" s="77" t="str">
        <f>IF(MID(O369,1,6)&lt;&gt;"2 02 0",P369,VLOOKUP(O369,'сопоставительная таблица'!A:B,2,FALSE))</f>
        <v>Субсидии бюджетам субъектов Российской Федерации на приобретение специализированной лесопожарной техники и оборудования</v>
      </c>
      <c r="C369" s="77"/>
      <c r="D369" s="60"/>
      <c r="E369" s="60"/>
      <c r="F369" s="60"/>
      <c r="G369" s="60"/>
      <c r="H369" s="63"/>
      <c r="I369" s="80"/>
      <c r="J369" s="63">
        <v>4278.3999999999996</v>
      </c>
      <c r="K369" s="63">
        <v>0</v>
      </c>
      <c r="L369" s="80">
        <f t="shared" si="63"/>
        <v>0</v>
      </c>
      <c r="M369" s="63"/>
      <c r="N369" s="80"/>
      <c r="O369" s="42" t="s">
        <v>28</v>
      </c>
      <c r="P369" s="42" t="s">
        <v>594</v>
      </c>
    </row>
    <row r="370" spans="1:16" s="16" customFormat="1" ht="78.75" x14ac:dyDescent="0.25">
      <c r="A370" s="76" t="str">
        <f t="shared" si="62"/>
        <v>2 02 02133 02 0000151</v>
      </c>
      <c r="B370" s="77" t="str">
        <f>IF(MID(O370,1,6)&lt;&gt;"2 02 0",P370,VLOOKUP(O370,'сопоставительная таблица'!A:B,2,FALSE))</f>
        <v>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v>
      </c>
      <c r="C370" s="77"/>
      <c r="D370" s="60"/>
      <c r="E370" s="60"/>
      <c r="F370" s="60"/>
      <c r="G370" s="60"/>
      <c r="H370" s="63"/>
      <c r="I370" s="80"/>
      <c r="J370" s="63">
        <v>6508.5</v>
      </c>
      <c r="K370" s="63">
        <v>6508.5</v>
      </c>
      <c r="L370" s="80">
        <f t="shared" si="63"/>
        <v>1</v>
      </c>
      <c r="M370" s="63"/>
      <c r="N370" s="80"/>
      <c r="O370" s="42" t="s">
        <v>30</v>
      </c>
      <c r="P370" s="42" t="s">
        <v>594</v>
      </c>
    </row>
    <row r="371" spans="1:16" s="16" customFormat="1" ht="78.75" x14ac:dyDescent="0.25">
      <c r="A371" s="76" t="str">
        <f t="shared" si="62"/>
        <v>2 02 02172 02 0000151</v>
      </c>
      <c r="B371" s="77" t="str">
        <f>IF(MID(O371,1,6)&lt;&gt;"2 02 0",P371,VLOOKUP(O371,'сопоставительная таблица'!A:B,2,FALSE))</f>
        <v>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v>
      </c>
      <c r="C371" s="77"/>
      <c r="D371" s="60"/>
      <c r="E371" s="60"/>
      <c r="F371" s="60"/>
      <c r="G371" s="60"/>
      <c r="H371" s="63"/>
      <c r="I371" s="80"/>
      <c r="J371" s="63">
        <v>248862.1</v>
      </c>
      <c r="K371" s="63">
        <v>248862.1</v>
      </c>
      <c r="L371" s="80">
        <f t="shared" si="63"/>
        <v>1</v>
      </c>
      <c r="M371" s="63"/>
      <c r="N371" s="80"/>
      <c r="O371" s="42" t="s">
        <v>32</v>
      </c>
      <c r="P371" s="42" t="s">
        <v>594</v>
      </c>
    </row>
    <row r="372" spans="1:16" s="16" customFormat="1" ht="78.75" x14ac:dyDescent="0.25">
      <c r="A372" s="76" t="str">
        <f t="shared" si="62"/>
        <v>2 02 02173 02 0000151</v>
      </c>
      <c r="B372" s="77" t="str">
        <f>IF(MID(O372,1,6)&lt;&gt;"2 02 0",P372,VLOOKUP(O372,'сопоставительная таблица'!A:B,2,FALSE))</f>
        <v>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v>
      </c>
      <c r="C372" s="77"/>
      <c r="D372" s="60"/>
      <c r="E372" s="60"/>
      <c r="F372" s="60"/>
      <c r="G372" s="60"/>
      <c r="H372" s="63"/>
      <c r="I372" s="80"/>
      <c r="J372" s="63">
        <v>9170.9</v>
      </c>
      <c r="K372" s="63">
        <v>9170.9</v>
      </c>
      <c r="L372" s="80">
        <f t="shared" si="63"/>
        <v>1</v>
      </c>
      <c r="M372" s="63"/>
      <c r="N372" s="80"/>
      <c r="O372" s="42" t="s">
        <v>34</v>
      </c>
      <c r="P372" s="42" t="s">
        <v>594</v>
      </c>
    </row>
    <row r="373" spans="1:16" s="16" customFormat="1" ht="47.25" x14ac:dyDescent="0.25">
      <c r="A373" s="76" t="str">
        <f t="shared" si="62"/>
        <v>2 02 02174 02 0000151</v>
      </c>
      <c r="B373" s="77" t="str">
        <f>IF(MID(O373,1,6)&lt;&gt;"2 02 0",P373,VLOOKUP(O373,'сопоставительная таблица'!A:B,2,FALSE))</f>
        <v>Субсидии бюджетам субъектов Российской Федерации на возмещение части затрат на приобретение элитных семян</v>
      </c>
      <c r="C373" s="77"/>
      <c r="D373" s="60"/>
      <c r="E373" s="60"/>
      <c r="F373" s="60"/>
      <c r="G373" s="60"/>
      <c r="H373" s="63"/>
      <c r="I373" s="80"/>
      <c r="J373" s="63">
        <v>188.8</v>
      </c>
      <c r="K373" s="63">
        <v>188.8</v>
      </c>
      <c r="L373" s="80">
        <f t="shared" si="63"/>
        <v>1</v>
      </c>
      <c r="M373" s="63"/>
      <c r="N373" s="80"/>
      <c r="O373" s="42" t="s">
        <v>36</v>
      </c>
      <c r="P373" s="42" t="s">
        <v>594</v>
      </c>
    </row>
    <row r="374" spans="1:16" s="16" customFormat="1" ht="63" x14ac:dyDescent="0.25">
      <c r="A374" s="76" t="str">
        <f t="shared" si="62"/>
        <v>2 02 02179 02 0000151</v>
      </c>
      <c r="B374" s="77" t="str">
        <f>IF(MID(O374,1,6)&lt;&gt;"2 02 0",P374,VLOOKUP(O374,'сопоставительная таблица'!A:B,2,FALSE))</f>
        <v>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v>
      </c>
      <c r="C374" s="77"/>
      <c r="D374" s="60"/>
      <c r="E374" s="60"/>
      <c r="F374" s="60"/>
      <c r="G374" s="60"/>
      <c r="H374" s="63"/>
      <c r="I374" s="80"/>
      <c r="J374" s="63">
        <v>9079.7999999999993</v>
      </c>
      <c r="K374" s="63">
        <v>9079.7999999999993</v>
      </c>
      <c r="L374" s="80">
        <f t="shared" si="63"/>
        <v>1</v>
      </c>
      <c r="M374" s="63"/>
      <c r="N374" s="80"/>
      <c r="O374" s="42" t="s">
        <v>38</v>
      </c>
      <c r="P374" s="42" t="s">
        <v>594</v>
      </c>
    </row>
    <row r="375" spans="1:16" s="16" customFormat="1" ht="78.75" x14ac:dyDescent="0.25">
      <c r="A375" s="76" t="str">
        <f t="shared" si="62"/>
        <v>2 02 02181 02 0000151</v>
      </c>
      <c r="B375" s="77" t="str">
        <f>IF(MID(O375,1,6)&lt;&gt;"2 02 0",P375,VLOOKUP(O375,'сопоставительная таблица'!A:B,2,FALSE))</f>
        <v>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v>
      </c>
      <c r="C375" s="77"/>
      <c r="D375" s="60"/>
      <c r="E375" s="60"/>
      <c r="F375" s="60"/>
      <c r="G375" s="60"/>
      <c r="H375" s="63"/>
      <c r="I375" s="80"/>
      <c r="J375" s="63">
        <v>1078.0999999999999</v>
      </c>
      <c r="K375" s="63">
        <v>585.64700000000005</v>
      </c>
      <c r="L375" s="80">
        <f t="shared" si="63"/>
        <v>0.54322140803265018</v>
      </c>
      <c r="M375" s="63"/>
      <c r="N375" s="80"/>
      <c r="O375" s="42" t="s">
        <v>40</v>
      </c>
      <c r="P375" s="42" t="s">
        <v>594</v>
      </c>
    </row>
    <row r="376" spans="1:16" s="16" customFormat="1" ht="94.5" x14ac:dyDescent="0.25">
      <c r="A376" s="76" t="str">
        <f t="shared" si="62"/>
        <v>2 02 02182 02 0000151</v>
      </c>
      <c r="B376" s="77" t="str">
        <f>IF(MID(O376,1,6)&lt;&gt;"2 02 0",P376,VLOOKUP(O376,'сопоставительная таблица'!A:B,2,FALSE))</f>
        <v>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v>
      </c>
      <c r="C376" s="77"/>
      <c r="D376" s="60"/>
      <c r="E376" s="60"/>
      <c r="F376" s="60"/>
      <c r="G376" s="60"/>
      <c r="H376" s="63"/>
      <c r="I376" s="80"/>
      <c r="J376" s="63">
        <v>219.8</v>
      </c>
      <c r="K376" s="63">
        <v>204</v>
      </c>
      <c r="L376" s="80">
        <f t="shared" si="63"/>
        <v>0.9281164695177434</v>
      </c>
      <c r="M376" s="63"/>
      <c r="N376" s="80"/>
      <c r="O376" s="42" t="s">
        <v>42</v>
      </c>
      <c r="P376" s="42" t="s">
        <v>594</v>
      </c>
    </row>
    <row r="377" spans="1:16" s="16" customFormat="1" ht="94.5" x14ac:dyDescent="0.25">
      <c r="A377" s="76" t="str">
        <f t="shared" si="62"/>
        <v>2 02 02183 02 0000151</v>
      </c>
      <c r="B377" s="77" t="str">
        <f>IF(MID(O377,1,6)&lt;&gt;"2 02 0",P377,VLOOKUP(O377,'сопоставительная таблица'!A:B,2,FALSE))</f>
        <v>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v>
      </c>
      <c r="C377" s="77"/>
      <c r="D377" s="60"/>
      <c r="E377" s="60"/>
      <c r="F377" s="60"/>
      <c r="G377" s="60"/>
      <c r="H377" s="63"/>
      <c r="I377" s="80"/>
      <c r="J377" s="63">
        <v>1169.5</v>
      </c>
      <c r="K377" s="63">
        <v>0</v>
      </c>
      <c r="L377" s="80">
        <f t="shared" si="63"/>
        <v>0</v>
      </c>
      <c r="M377" s="63"/>
      <c r="N377" s="80"/>
      <c r="O377" s="42" t="s">
        <v>44</v>
      </c>
      <c r="P377" s="42" t="s">
        <v>594</v>
      </c>
    </row>
    <row r="378" spans="1:16" s="16" customFormat="1" ht="63" x14ac:dyDescent="0.25">
      <c r="A378" s="76" t="str">
        <f t="shared" si="62"/>
        <v>2 02 02184 02 0000151</v>
      </c>
      <c r="B378" s="77" t="str">
        <f>IF(MID(O378,1,6)&lt;&gt;"2 02 0",P378,VLOOKUP(O378,'сопоставительная таблица'!A:B,2,FALSE))</f>
        <v>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v>
      </c>
      <c r="C378" s="77"/>
      <c r="D378" s="60"/>
      <c r="E378" s="60"/>
      <c r="F378" s="60"/>
      <c r="G378" s="60"/>
      <c r="H378" s="63"/>
      <c r="I378" s="80"/>
      <c r="J378" s="63">
        <v>5338.5</v>
      </c>
      <c r="K378" s="63">
        <v>5338.5</v>
      </c>
      <c r="L378" s="80">
        <f t="shared" si="63"/>
        <v>1</v>
      </c>
      <c r="M378" s="63"/>
      <c r="N378" s="80"/>
      <c r="O378" s="42" t="s">
        <v>46</v>
      </c>
      <c r="P378" s="42" t="s">
        <v>594</v>
      </c>
    </row>
    <row r="379" spans="1:16" s="16" customFormat="1" ht="47.25" x14ac:dyDescent="0.25">
      <c r="A379" s="76" t="str">
        <f t="shared" si="62"/>
        <v>2 02 02185 02 0000151</v>
      </c>
      <c r="B379" s="77" t="str">
        <f>IF(MID(O379,1,6)&lt;&gt;"2 02 0",P379,VLOOKUP(O379,'сопоставительная таблица'!A:B,2,FALSE))</f>
        <v>Субсидии бюджетам субъектов Российской Федерации на поддержку племенного животноводства</v>
      </c>
      <c r="C379" s="77"/>
      <c r="D379" s="60"/>
      <c r="E379" s="60"/>
      <c r="F379" s="60"/>
      <c r="G379" s="60"/>
      <c r="H379" s="63"/>
      <c r="I379" s="80"/>
      <c r="J379" s="63">
        <v>5999</v>
      </c>
      <c r="K379" s="63">
        <v>5999</v>
      </c>
      <c r="L379" s="80">
        <f t="shared" si="63"/>
        <v>1</v>
      </c>
      <c r="M379" s="63"/>
      <c r="N379" s="80"/>
      <c r="O379" s="42" t="s">
        <v>48</v>
      </c>
      <c r="P379" s="42" t="s">
        <v>594</v>
      </c>
    </row>
    <row r="380" spans="1:16" s="16" customFormat="1" ht="47.25" x14ac:dyDescent="0.25">
      <c r="A380" s="76" t="str">
        <f t="shared" si="62"/>
        <v>2 02 02186 02 0000151</v>
      </c>
      <c r="B380" s="77" t="str">
        <f>IF(MID(O380,1,6)&lt;&gt;"2 02 0",P380,VLOOKUP(O380,'сопоставительная таблица'!A:B,2,FALSE))</f>
        <v>Субсидии бюджетам субъектов Российской Федерации на 1 килограмм реализованного и (или) отгруженного на собственную переработку молока</v>
      </c>
      <c r="C380" s="77"/>
      <c r="D380" s="60"/>
      <c r="E380" s="60"/>
      <c r="F380" s="60"/>
      <c r="G380" s="60"/>
      <c r="H380" s="63"/>
      <c r="I380" s="80"/>
      <c r="J380" s="63">
        <v>9724</v>
      </c>
      <c r="K380" s="63">
        <v>9724</v>
      </c>
      <c r="L380" s="80">
        <f t="shared" si="63"/>
        <v>1</v>
      </c>
      <c r="M380" s="63"/>
      <c r="N380" s="80"/>
      <c r="O380" s="42" t="s">
        <v>50</v>
      </c>
      <c r="P380" s="42" t="s">
        <v>594</v>
      </c>
    </row>
    <row r="381" spans="1:16" s="16" customFormat="1" ht="63" x14ac:dyDescent="0.25">
      <c r="A381" s="76" t="str">
        <f t="shared" si="62"/>
        <v>2 02 02188 02 0000151</v>
      </c>
      <c r="B381" s="77" t="str">
        <f>IF(MID(O381,1,6)&lt;&gt;"2 02 0",P381,VLOOKUP(O381,'сопоставительная таблица'!A:B,2,FALSE))</f>
        <v>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v>
      </c>
      <c r="C381" s="77"/>
      <c r="D381" s="60"/>
      <c r="E381" s="60"/>
      <c r="F381" s="60"/>
      <c r="G381" s="60"/>
      <c r="H381" s="63"/>
      <c r="I381" s="80"/>
      <c r="J381" s="63">
        <v>14141.2</v>
      </c>
      <c r="K381" s="63">
        <v>14141.2</v>
      </c>
      <c r="L381" s="80">
        <f t="shared" si="63"/>
        <v>1</v>
      </c>
      <c r="M381" s="63"/>
      <c r="N381" s="80"/>
      <c r="O381" s="42" t="s">
        <v>52</v>
      </c>
      <c r="P381" s="42" t="s">
        <v>594</v>
      </c>
    </row>
    <row r="382" spans="1:16" s="16" customFormat="1" ht="78.75" x14ac:dyDescent="0.25">
      <c r="A382" s="76" t="str">
        <f t="shared" si="62"/>
        <v>2 02 02190 02 0000151</v>
      </c>
      <c r="B382" s="77" t="str">
        <f>IF(MID(O382,1,6)&lt;&gt;"2 02 0",P382,VLOOKUP(O382,'сопоставительная таблица'!A:B,2,FALSE))</f>
        <v>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v>
      </c>
      <c r="C382" s="77"/>
      <c r="D382" s="60"/>
      <c r="E382" s="60"/>
      <c r="F382" s="60"/>
      <c r="G382" s="60"/>
      <c r="H382" s="63"/>
      <c r="I382" s="80"/>
      <c r="J382" s="63">
        <v>528.4</v>
      </c>
      <c r="K382" s="63">
        <v>99</v>
      </c>
      <c r="L382" s="80">
        <f t="shared" si="63"/>
        <v>0.18735806207418623</v>
      </c>
      <c r="M382" s="63"/>
      <c r="N382" s="80"/>
      <c r="O382" s="42" t="s">
        <v>54</v>
      </c>
      <c r="P382" s="42" t="s">
        <v>594</v>
      </c>
    </row>
    <row r="383" spans="1:16" s="16" customFormat="1" ht="94.5" x14ac:dyDescent="0.25">
      <c r="A383" s="76" t="str">
        <f t="shared" si="62"/>
        <v>2 02 02191 02 0000151</v>
      </c>
      <c r="B383" s="77" t="str">
        <f>IF(MID(O383,1,6)&lt;&gt;"2 02 0",P383,VLOOKUP(O383,'сопоставительная таблица'!A:B,2,FALSE))</f>
        <v>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v>
      </c>
      <c r="C383" s="77"/>
      <c r="D383" s="60"/>
      <c r="E383" s="60"/>
      <c r="F383" s="60"/>
      <c r="G383" s="60"/>
      <c r="H383" s="63"/>
      <c r="I383" s="80"/>
      <c r="J383" s="63">
        <v>22067.3</v>
      </c>
      <c r="K383" s="63">
        <v>22067.3</v>
      </c>
      <c r="L383" s="80">
        <f t="shared" si="63"/>
        <v>1</v>
      </c>
      <c r="M383" s="63"/>
      <c r="N383" s="80"/>
      <c r="O383" s="42" t="s">
        <v>56</v>
      </c>
      <c r="P383" s="42" t="s">
        <v>594</v>
      </c>
    </row>
    <row r="384" spans="1:16" s="16" customFormat="1" ht="94.5" x14ac:dyDescent="0.25">
      <c r="A384" s="76" t="str">
        <f t="shared" si="62"/>
        <v>2 02 02192 02 0000151</v>
      </c>
      <c r="B384" s="77" t="str">
        <f>IF(MID(O384,1,6)&lt;&gt;"2 02 0",P384,VLOOKUP(O384,'сопоставительная таблица'!A:B,2,FALSE))</f>
        <v>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v>
      </c>
      <c r="C384" s="77"/>
      <c r="D384" s="60"/>
      <c r="E384" s="60"/>
      <c r="F384" s="60"/>
      <c r="G384" s="60"/>
      <c r="H384" s="63"/>
      <c r="I384" s="80"/>
      <c r="J384" s="63">
        <v>707</v>
      </c>
      <c r="K384" s="63"/>
      <c r="L384" s="80" t="str">
        <f t="shared" si="63"/>
        <v/>
      </c>
      <c r="M384" s="63"/>
      <c r="N384" s="80"/>
      <c r="O384" s="42" t="s">
        <v>58</v>
      </c>
      <c r="P384" s="42" t="s">
        <v>594</v>
      </c>
    </row>
    <row r="385" spans="1:16" s="16" customFormat="1" ht="31.5" x14ac:dyDescent="0.25">
      <c r="A385" s="76" t="str">
        <f t="shared" si="62"/>
        <v>2 02 02196 02 0000151</v>
      </c>
      <c r="B385" s="77" t="str">
        <f>IF(MID(O385,1,6)&lt;&gt;"2 02 0",P385,VLOOKUP(O385,'сопоставительная таблица'!A:B,2,FALSE))</f>
        <v>Субсидии бюджетам субъектов Российской Федерации на поддержку начинающих фермеров</v>
      </c>
      <c r="C385" s="77"/>
      <c r="D385" s="60"/>
      <c r="E385" s="60"/>
      <c r="F385" s="60"/>
      <c r="G385" s="60"/>
      <c r="H385" s="63"/>
      <c r="I385" s="80"/>
      <c r="J385" s="63">
        <v>16919</v>
      </c>
      <c r="K385" s="63">
        <v>16919</v>
      </c>
      <c r="L385" s="80">
        <f t="shared" si="63"/>
        <v>1</v>
      </c>
      <c r="M385" s="63"/>
      <c r="N385" s="80"/>
      <c r="O385" s="42" t="s">
        <v>60</v>
      </c>
      <c r="P385" s="42" t="s">
        <v>594</v>
      </c>
    </row>
    <row r="386" spans="1:16" s="16" customFormat="1" ht="47.25" x14ac:dyDescent="0.25">
      <c r="A386" s="76" t="str">
        <f t="shared" si="62"/>
        <v>2 02 02197 02 0000151</v>
      </c>
      <c r="B386" s="77" t="str">
        <f>IF(MID(O386,1,6)&lt;&gt;"2 02 0",P386,VLOOKUP(O386,'сопоставительная таблица'!A:B,2,FALSE))</f>
        <v>Субсидии бюджетам субъектов Российской Федерации на развитие семейных животноводческих ферм</v>
      </c>
      <c r="C386" s="77"/>
      <c r="D386" s="60"/>
      <c r="E386" s="60"/>
      <c r="F386" s="60"/>
      <c r="G386" s="60"/>
      <c r="H386" s="63"/>
      <c r="I386" s="80"/>
      <c r="J386" s="63">
        <v>20292</v>
      </c>
      <c r="K386" s="63">
        <v>20292</v>
      </c>
      <c r="L386" s="80">
        <f t="shared" si="63"/>
        <v>1</v>
      </c>
      <c r="M386" s="63"/>
      <c r="N386" s="80"/>
      <c r="O386" s="42" t="s">
        <v>62</v>
      </c>
      <c r="P386" s="42" t="s">
        <v>594</v>
      </c>
    </row>
    <row r="387" spans="1:16" s="16" customFormat="1" ht="78.75" x14ac:dyDescent="0.25">
      <c r="A387" s="76" t="str">
        <f t="shared" si="62"/>
        <v>2 02 02198 02 0000151</v>
      </c>
      <c r="B387" s="77" t="str">
        <f>IF(MID(O387,1,6)&lt;&gt;"2 02 0",P387,VLOOKUP(O387,'сопоставительная таблица'!A:B,2,FALSE))</f>
        <v>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v>
      </c>
      <c r="C387" s="77"/>
      <c r="D387" s="60"/>
      <c r="E387" s="60"/>
      <c r="F387" s="60"/>
      <c r="G387" s="60"/>
      <c r="H387" s="63"/>
      <c r="I387" s="80"/>
      <c r="J387" s="63">
        <v>96.7</v>
      </c>
      <c r="K387" s="63">
        <v>76.545000000000002</v>
      </c>
      <c r="L387" s="80">
        <f t="shared" si="63"/>
        <v>0.79157187176835575</v>
      </c>
      <c r="M387" s="63"/>
      <c r="N387" s="80"/>
      <c r="O387" s="42" t="s">
        <v>64</v>
      </c>
      <c r="P387" s="42" t="s">
        <v>594</v>
      </c>
    </row>
    <row r="388" spans="1:16" s="16" customFormat="1" ht="47.25" x14ac:dyDescent="0.25">
      <c r="A388" s="76" t="str">
        <f t="shared" si="62"/>
        <v>2 02 02207 02 0000151</v>
      </c>
      <c r="B388" s="77" t="str">
        <f>IF(MID(O388,1,6)&lt;&gt;"2 02 0",P388,VLOOKUP(O388,'сопоставительная таблица'!A:B,2,FALSE))</f>
        <v>Субсидии бюджетам на реализацию мероприятий государственной программы Российской Федерации "Доступная среда" на 2011 - 2020 годы</v>
      </c>
      <c r="C388" s="77"/>
      <c r="D388" s="60"/>
      <c r="E388" s="60"/>
      <c r="F388" s="60"/>
      <c r="G388" s="60"/>
      <c r="H388" s="63"/>
      <c r="I388" s="80"/>
      <c r="J388" s="63">
        <v>22869.599999999999</v>
      </c>
      <c r="K388" s="63">
        <v>22869.599999999999</v>
      </c>
      <c r="L388" s="80">
        <f t="shared" si="63"/>
        <v>1</v>
      </c>
      <c r="M388" s="63"/>
      <c r="N388" s="80"/>
      <c r="O388" s="42" t="s">
        <v>66</v>
      </c>
      <c r="P388" s="42" t="s">
        <v>594</v>
      </c>
    </row>
    <row r="389" spans="1:16" s="16" customFormat="1" ht="63" x14ac:dyDescent="0.25">
      <c r="A389" s="76" t="str">
        <f t="shared" si="62"/>
        <v>2 02 02208 02 0000151</v>
      </c>
      <c r="B389" s="77" t="str">
        <f>IF(MID(O389,1,6)&lt;&gt;"2 02 0",P389,VLOOKUP(O389,'сопоставительная таблица'!A:B,2,FALSE))</f>
        <v>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v>
      </c>
      <c r="C389" s="77"/>
      <c r="D389" s="60"/>
      <c r="E389" s="60"/>
      <c r="F389" s="60"/>
      <c r="G389" s="60"/>
      <c r="H389" s="63"/>
      <c r="I389" s="80"/>
      <c r="J389" s="63">
        <v>1218.5</v>
      </c>
      <c r="K389" s="63">
        <v>1218.5</v>
      </c>
      <c r="L389" s="80">
        <f t="shared" si="63"/>
        <v>1</v>
      </c>
      <c r="M389" s="63"/>
      <c r="N389" s="80"/>
      <c r="O389" s="42" t="s">
        <v>68</v>
      </c>
      <c r="P389" s="42" t="s">
        <v>594</v>
      </c>
    </row>
    <row r="390" spans="1:16" s="16" customFormat="1" ht="78.75" x14ac:dyDescent="0.25">
      <c r="A390" s="76" t="str">
        <f t="shared" si="62"/>
        <v>2 02 02215 02 0000151</v>
      </c>
      <c r="B390" s="77" t="str">
        <f>IF(MID(O390,1,6)&lt;&gt;"2 02 0",P390,VLOOKUP(O390,'сопоставительная таблица'!A:B,2,FALSE))</f>
        <v>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v>
      </c>
      <c r="C390" s="77"/>
      <c r="D390" s="60"/>
      <c r="E390" s="60"/>
      <c r="F390" s="63"/>
      <c r="G390" s="63"/>
      <c r="H390" s="63"/>
      <c r="I390" s="80"/>
      <c r="J390" s="63">
        <v>19739.2</v>
      </c>
      <c r="K390" s="63">
        <v>19739.2</v>
      </c>
      <c r="L390" s="80">
        <f t="shared" si="63"/>
        <v>1</v>
      </c>
      <c r="M390" s="63"/>
      <c r="N390" s="80"/>
      <c r="O390" s="42" t="s">
        <v>70</v>
      </c>
      <c r="P390" s="42" t="s">
        <v>594</v>
      </c>
    </row>
    <row r="391" spans="1:16" s="16" customFormat="1" ht="47.25" x14ac:dyDescent="0.25">
      <c r="A391" s="76" t="str">
        <f t="shared" si="62"/>
        <v>2 02 02217 02 0000151</v>
      </c>
      <c r="B391" s="77" t="str">
        <f>IF(MID(O391,1,6)&lt;&gt;"2 02 0",P391,VLOOKUP(O391,'сопоставительная таблица'!A:B,2,FALSE))</f>
        <v>Субсидии бюджетам субъектов Российской Федерации на поддержку региональных проектов в сфере информационных технологий</v>
      </c>
      <c r="C391" s="77"/>
      <c r="D391" s="60"/>
      <c r="E391" s="60"/>
      <c r="F391" s="63"/>
      <c r="G391" s="63"/>
      <c r="H391" s="63"/>
      <c r="I391" s="80"/>
      <c r="J391" s="63">
        <v>19500</v>
      </c>
      <c r="K391" s="63">
        <v>19500</v>
      </c>
      <c r="L391" s="80">
        <f t="shared" si="63"/>
        <v>1</v>
      </c>
      <c r="M391" s="63"/>
      <c r="N391" s="80"/>
      <c r="O391" s="42" t="s">
        <v>72</v>
      </c>
      <c r="P391" s="42" t="s">
        <v>594</v>
      </c>
    </row>
    <row r="392" spans="1:16" s="16" customFormat="1" ht="78.75" x14ac:dyDescent="0.25">
      <c r="A392" s="76" t="str">
        <f t="shared" si="62"/>
        <v>2 02 02220 02 0000151</v>
      </c>
      <c r="B392" s="77" t="str">
        <f>IF(MID(O392,1,6)&lt;&gt;"2 02 0",P392,VLOOKUP(O392,'сопоставительная таблица'!A:B,2,FALSE))</f>
        <v>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v>
      </c>
      <c r="C392" s="77"/>
      <c r="D392" s="60"/>
      <c r="E392" s="60"/>
      <c r="F392" s="63"/>
      <c r="G392" s="63"/>
      <c r="H392" s="63"/>
      <c r="I392" s="80"/>
      <c r="J392" s="63">
        <v>733.6</v>
      </c>
      <c r="K392" s="63">
        <v>733.6</v>
      </c>
      <c r="L392" s="80">
        <f t="shared" si="63"/>
        <v>1</v>
      </c>
      <c r="M392" s="63"/>
      <c r="N392" s="80"/>
      <c r="O392" s="42" t="s">
        <v>74</v>
      </c>
      <c r="P392" s="42" t="s">
        <v>594</v>
      </c>
    </row>
    <row r="393" spans="1:16" s="16" customFormat="1" ht="63" x14ac:dyDescent="0.25">
      <c r="A393" s="76" t="str">
        <f t="shared" si="62"/>
        <v>2 02 02226 02 0000151</v>
      </c>
      <c r="B393" s="77" t="str">
        <f>IF(MID(O393,1,6)&lt;&gt;"2 02 0",P393,VLOOKUP(O393,'сопоставительная таблица'!A:B,2,FALSE))</f>
        <v>Субсидии бюджетам субъектов Российской Федерации на софинансирование региональных программ повышения мобильности трудовых ресурсов</v>
      </c>
      <c r="C393" s="77"/>
      <c r="D393" s="60"/>
      <c r="E393" s="60"/>
      <c r="F393" s="63"/>
      <c r="G393" s="63"/>
      <c r="H393" s="63"/>
      <c r="I393" s="80"/>
      <c r="J393" s="63">
        <v>5343.75</v>
      </c>
      <c r="K393" s="63">
        <v>1138.7309</v>
      </c>
      <c r="L393" s="80">
        <f t="shared" si="63"/>
        <v>0.21309584093567252</v>
      </c>
      <c r="M393" s="63"/>
      <c r="N393" s="80"/>
      <c r="O393" s="42" t="s">
        <v>76</v>
      </c>
      <c r="P393" s="42" t="s">
        <v>594</v>
      </c>
    </row>
    <row r="394" spans="1:16" s="16" customFormat="1" ht="78.75" x14ac:dyDescent="0.25">
      <c r="A394" s="76" t="str">
        <f t="shared" si="62"/>
        <v>2 02 02245 02 0000151</v>
      </c>
      <c r="B394" s="77" t="str">
        <f>IF(MID(O394,1,6)&lt;&gt;"2 02 0",P394,VLOOKUP(O394,'сопоставительная таблица'!A:B,2,FALSE))</f>
        <v>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v>
      </c>
      <c r="C394" s="77"/>
      <c r="D394" s="60"/>
      <c r="E394" s="60"/>
      <c r="F394" s="63"/>
      <c r="G394" s="63"/>
      <c r="H394" s="63"/>
      <c r="I394" s="80"/>
      <c r="J394" s="63">
        <v>922.5</v>
      </c>
      <c r="K394" s="63">
        <v>922.5</v>
      </c>
      <c r="L394" s="80">
        <f t="shared" si="63"/>
        <v>1</v>
      </c>
      <c r="M394" s="63"/>
      <c r="N394" s="80"/>
      <c r="O394" s="42" t="s">
        <v>78</v>
      </c>
      <c r="P394" s="42" t="s">
        <v>594</v>
      </c>
    </row>
    <row r="395" spans="1:16" s="16" customFormat="1" ht="63" x14ac:dyDescent="0.25">
      <c r="A395" s="76" t="str">
        <f t="shared" si="62"/>
        <v>2 02 02249 02 0000151</v>
      </c>
      <c r="B395" s="77" t="str">
        <f>IF(MID(O395,1,6)&lt;&gt;"2 02 0",P395,VLOOKUP(O395,'сопоставительная таблица'!A:B,2,FALSE))</f>
        <v>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v>
      </c>
      <c r="C395" s="77"/>
      <c r="D395" s="60"/>
      <c r="E395" s="60"/>
      <c r="F395" s="63"/>
      <c r="G395" s="63"/>
      <c r="H395" s="63"/>
      <c r="I395" s="80"/>
      <c r="J395" s="63">
        <v>2133.1</v>
      </c>
      <c r="K395" s="63">
        <v>0</v>
      </c>
      <c r="L395" s="80">
        <f t="shared" si="63"/>
        <v>0</v>
      </c>
      <c r="M395" s="63"/>
      <c r="N395" s="80"/>
      <c r="O395" s="42" t="s">
        <v>80</v>
      </c>
      <c r="P395" s="42" t="s">
        <v>594</v>
      </c>
    </row>
    <row r="396" spans="1:16" s="16" customFormat="1" ht="78.75" x14ac:dyDescent="0.25">
      <c r="A396" s="76" t="str">
        <f t="shared" ref="A396:A460" si="65">O396</f>
        <v>2 02 02250 02 0000151</v>
      </c>
      <c r="B396" s="77" t="str">
        <f>IF(MID(O396,1,6)&lt;&gt;"2 02 0",P396,VLOOKUP(O396,'сопоставительная таблица'!A:B,2,FALSE))</f>
        <v>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v>
      </c>
      <c r="C396" s="77"/>
      <c r="D396" s="60"/>
      <c r="E396" s="60"/>
      <c r="F396" s="63"/>
      <c r="G396" s="63"/>
      <c r="H396" s="63"/>
      <c r="I396" s="80"/>
      <c r="J396" s="63">
        <v>2775.2</v>
      </c>
      <c r="K396" s="63">
        <v>2628.9659999999999</v>
      </c>
      <c r="L396" s="80">
        <f t="shared" ref="L396:L440" si="66">IF(OR(K396="",J396=""),"",K396/J396)</f>
        <v>0.9473068607667916</v>
      </c>
      <c r="M396" s="63"/>
      <c r="N396" s="80"/>
      <c r="O396" s="42" t="s">
        <v>82</v>
      </c>
      <c r="P396" s="42" t="s">
        <v>594</v>
      </c>
    </row>
    <row r="397" spans="1:16" s="16" customFormat="1" ht="94.5" x14ac:dyDescent="0.25">
      <c r="A397" s="76" t="str">
        <f t="shared" si="65"/>
        <v>2 02 02253 02 0000151</v>
      </c>
      <c r="B397" s="77" t="str">
        <f>IF(MID(O397,1,6)&lt;&gt;"2 02 0",P397,VLOOKUP(O397,'сопоставительная таблица'!A:B,2,FALSE))</f>
        <v>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v>
      </c>
      <c r="C397" s="77"/>
      <c r="D397" s="60"/>
      <c r="E397" s="60"/>
      <c r="F397" s="63"/>
      <c r="G397" s="63"/>
      <c r="H397" s="63"/>
      <c r="I397" s="80"/>
      <c r="J397" s="63">
        <v>7007</v>
      </c>
      <c r="K397" s="63">
        <v>4150</v>
      </c>
      <c r="L397" s="80">
        <f t="shared" si="66"/>
        <v>0.59226487797916372</v>
      </c>
      <c r="M397" s="63"/>
      <c r="N397" s="80"/>
      <c r="O397" s="42" t="s">
        <v>84</v>
      </c>
      <c r="P397" s="42" t="s">
        <v>594</v>
      </c>
    </row>
    <row r="398" spans="1:16" s="16" customFormat="1" ht="47.25" x14ac:dyDescent="0.25">
      <c r="A398" s="76" t="str">
        <f t="shared" si="65"/>
        <v>2 02 02258 02 0000151</v>
      </c>
      <c r="B398" s="77" t="str">
        <f>IF(MID(O398,1,6)&lt;&gt;"2 02 0",P398,VLOOKUP(O398,'сопоставительная таблица'!A:B,2,FALSE))</f>
        <v>Субсидии бюджетам субъектов Российской Федерации на поддержку племенного крупного рогатого скота молочного направления</v>
      </c>
      <c r="C398" s="77"/>
      <c r="D398" s="60"/>
      <c r="E398" s="60"/>
      <c r="F398" s="63"/>
      <c r="G398" s="63"/>
      <c r="H398" s="63"/>
      <c r="I398" s="80"/>
      <c r="J398" s="63">
        <v>4193.2</v>
      </c>
      <c r="K398" s="63">
        <v>4193.2</v>
      </c>
      <c r="L398" s="80">
        <f t="shared" si="66"/>
        <v>1</v>
      </c>
      <c r="M398" s="63"/>
      <c r="N398" s="80"/>
      <c r="O398" s="42" t="s">
        <v>86</v>
      </c>
      <c r="P398" s="42" t="s">
        <v>594</v>
      </c>
    </row>
    <row r="399" spans="1:16" s="16" customFormat="1" ht="63" x14ac:dyDescent="0.25">
      <c r="A399" s="76" t="str">
        <f t="shared" si="65"/>
        <v>2 02 02284 02 0000151</v>
      </c>
      <c r="B399" s="77" t="str">
        <f>IF(MID(O399,1,6)&lt;&gt;"2 02 0",P399,VLOOKUP(O399,'сопоставительная таблица'!A:B,2,FALSE))</f>
        <v>Субсидии на реализацию мероприятий по содействию создания в субъектах Российской Федерации новых мест в общеобразовательных организациях</v>
      </c>
      <c r="C399" s="77"/>
      <c r="D399" s="60"/>
      <c r="E399" s="60"/>
      <c r="F399" s="63"/>
      <c r="G399" s="63"/>
      <c r="H399" s="63"/>
      <c r="I399" s="80"/>
      <c r="J399" s="63">
        <v>271149.8</v>
      </c>
      <c r="K399" s="63">
        <v>271149.8</v>
      </c>
      <c r="L399" s="80">
        <f t="shared" si="66"/>
        <v>1</v>
      </c>
      <c r="M399" s="63"/>
      <c r="N399" s="80"/>
      <c r="O399" s="42" t="s">
        <v>88</v>
      </c>
      <c r="P399" s="42" t="s">
        <v>594</v>
      </c>
    </row>
    <row r="400" spans="1:16" s="16" customFormat="1" ht="31.5" x14ac:dyDescent="0.25">
      <c r="A400" s="70" t="str">
        <f t="shared" si="65"/>
        <v>2 02 03000 00 0000000</v>
      </c>
      <c r="B400" s="71" t="str">
        <f>IF(MID(O400,1,6)&lt;&gt;"2 02 0",P400,VLOOKUP(O400,'сопоставительная таблица'!A:B,2,FALSE))</f>
        <v>Субвенции бюджетам бюджетной системы Российской Федерации</v>
      </c>
      <c r="C400" s="71"/>
      <c r="D400" s="57"/>
      <c r="E400" s="57"/>
      <c r="F400" s="57"/>
      <c r="G400" s="57"/>
      <c r="H400" s="57"/>
      <c r="I400" s="73"/>
      <c r="J400" s="57">
        <f>SUM(J401:J419)</f>
        <v>1127155.6971100001</v>
      </c>
      <c r="K400" s="57">
        <f>SUM(K401:K419)</f>
        <v>1112697.97777</v>
      </c>
      <c r="L400" s="73">
        <f t="shared" si="66"/>
        <v>0.98717327217786388</v>
      </c>
      <c r="M400" s="57"/>
      <c r="N400" s="73"/>
      <c r="O400" s="30" t="s">
        <v>90</v>
      </c>
      <c r="P400" s="30" t="s">
        <v>594</v>
      </c>
    </row>
    <row r="401" spans="1:16" s="16" customFormat="1" ht="47.25" x14ac:dyDescent="0.25">
      <c r="A401" s="76" t="str">
        <f t="shared" si="65"/>
        <v>2 02 03001 02 0000151</v>
      </c>
      <c r="B401" s="77" t="str">
        <f>IF(MID(O401,1,6)&lt;&gt;"2 02 0",P401,VLOOKUP(O401,'сопоставительная таблица'!A:B,2,FALSE))</f>
        <v>Субвенции бюджетам субъектов Российской Федерации на оплату жилищно-коммунальных услуг отдельным категориям граждан</v>
      </c>
      <c r="C401" s="77"/>
      <c r="D401" s="60"/>
      <c r="E401" s="60"/>
      <c r="F401" s="60"/>
      <c r="G401" s="60"/>
      <c r="H401" s="63"/>
      <c r="I401" s="80"/>
      <c r="J401" s="63">
        <v>334976.8</v>
      </c>
      <c r="K401" s="63">
        <v>334975.93732999999</v>
      </c>
      <c r="L401" s="80">
        <f t="shared" si="66"/>
        <v>0.99999742468732167</v>
      </c>
      <c r="M401" s="63"/>
      <c r="N401" s="80"/>
      <c r="O401" s="42" t="s">
        <v>92</v>
      </c>
      <c r="P401" s="42" t="s">
        <v>594</v>
      </c>
    </row>
    <row r="402" spans="1:16" s="16" customFormat="1" ht="94.5" x14ac:dyDescent="0.25">
      <c r="A402" s="76" t="str">
        <f t="shared" si="65"/>
        <v>2 02 03004 02 0000151</v>
      </c>
      <c r="B402" s="77" t="str">
        <f>IF(MID(O402,1,6)&lt;&gt;"2 02 0",P402,VLOOKUP(O402,'сопоставительная таблица'!A:B,2,FALSE))</f>
        <v>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v>
      </c>
      <c r="C402" s="77"/>
      <c r="D402" s="60"/>
      <c r="E402" s="60"/>
      <c r="F402" s="60"/>
      <c r="G402" s="60"/>
      <c r="H402" s="63"/>
      <c r="I402" s="80"/>
      <c r="J402" s="63">
        <v>18300.8</v>
      </c>
      <c r="K402" s="63">
        <v>18209.274700000002</v>
      </c>
      <c r="L402" s="80">
        <f t="shared" si="66"/>
        <v>0.99499883611645401</v>
      </c>
      <c r="M402" s="63"/>
      <c r="N402" s="80"/>
      <c r="O402" s="42" t="s">
        <v>94</v>
      </c>
      <c r="P402" s="42" t="s">
        <v>594</v>
      </c>
    </row>
    <row r="403" spans="1:16" s="16" customFormat="1" ht="63" x14ac:dyDescent="0.25">
      <c r="A403" s="76" t="str">
        <f t="shared" si="65"/>
        <v>2 02 03007 02 0000151</v>
      </c>
      <c r="B403" s="77" t="str">
        <f>IF(MID(O403,1,6)&lt;&gt;"2 02 0",P403,VLOOKUP(O403,'сопоставительная таблица'!A:B,2,FALSE))</f>
        <v>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v>
      </c>
      <c r="C403" s="77"/>
      <c r="D403" s="60"/>
      <c r="E403" s="60"/>
      <c r="F403" s="60"/>
      <c r="G403" s="60"/>
      <c r="H403" s="63"/>
      <c r="I403" s="80"/>
      <c r="J403" s="63">
        <v>684.6</v>
      </c>
      <c r="K403" s="63">
        <v>275.32195000000002</v>
      </c>
      <c r="L403" s="80">
        <f t="shared" si="66"/>
        <v>0.40216469471224076</v>
      </c>
      <c r="M403" s="63"/>
      <c r="N403" s="80"/>
      <c r="O403" s="42" t="s">
        <v>96</v>
      </c>
      <c r="P403" s="42" t="s">
        <v>594</v>
      </c>
    </row>
    <row r="404" spans="1:16" s="16" customFormat="1" ht="78.75" x14ac:dyDescent="0.25">
      <c r="A404" s="76" t="str">
        <f t="shared" si="65"/>
        <v>2 02 03011 02 0000151</v>
      </c>
      <c r="B404" s="77" t="str">
        <f>IF(MID(O404,1,6)&lt;&gt;"2 02 0",P404,VLOOKUP(O404,'сопоставительная таблица'!A:B,2,FALSE))</f>
        <v>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v>
      </c>
      <c r="C404" s="77"/>
      <c r="D404" s="60"/>
      <c r="E404" s="60"/>
      <c r="F404" s="60"/>
      <c r="G404" s="60"/>
      <c r="H404" s="63"/>
      <c r="I404" s="80"/>
      <c r="J404" s="63">
        <v>24.4</v>
      </c>
      <c r="K404" s="63">
        <v>10.074999999999999</v>
      </c>
      <c r="L404" s="80">
        <f t="shared" si="66"/>
        <v>0.41290983606557374</v>
      </c>
      <c r="M404" s="63"/>
      <c r="N404" s="80"/>
      <c r="O404" s="42" t="s">
        <v>98</v>
      </c>
      <c r="P404" s="42" t="s">
        <v>594</v>
      </c>
    </row>
    <row r="405" spans="1:16" s="16" customFormat="1" ht="78.75" x14ac:dyDescent="0.25">
      <c r="A405" s="76" t="str">
        <f t="shared" si="65"/>
        <v>2 02 03012 02 0000151</v>
      </c>
      <c r="B405" s="77" t="str">
        <f>IF(MID(O405,1,6)&lt;&gt;"2 02 0",P405,VLOOKUP(O405,'сопоставительная таблица'!A:B,2,FALSE))</f>
        <v>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
      <c r="C405" s="77"/>
      <c r="D405" s="60"/>
      <c r="E405" s="60"/>
      <c r="F405" s="60"/>
      <c r="G405" s="60"/>
      <c r="H405" s="63"/>
      <c r="I405" s="80"/>
      <c r="J405" s="63">
        <v>100.6</v>
      </c>
      <c r="K405" s="63">
        <v>20.32638</v>
      </c>
      <c r="L405" s="80">
        <f t="shared" si="66"/>
        <v>0.20205149105367795</v>
      </c>
      <c r="M405" s="63"/>
      <c r="N405" s="80"/>
      <c r="O405" s="42" t="s">
        <v>100</v>
      </c>
      <c r="P405" s="42" t="s">
        <v>594</v>
      </c>
    </row>
    <row r="406" spans="1:16" s="16" customFormat="1" ht="63" x14ac:dyDescent="0.25">
      <c r="A406" s="76" t="str">
        <f t="shared" si="65"/>
        <v>2 02 03015 02 0000151</v>
      </c>
      <c r="B406" s="77" t="str">
        <f>IF(MID(O406,1,6)&lt;&gt;"2 02 0",P406,VLOOKUP(O406,'сопоставительная таблица'!A:B,2,FALSE))</f>
        <v>Субвенции бюджетам субъектов Российской Федерации на осуществление первичного воинского учета на территориях, где отсутствуют военные комиссариаты</v>
      </c>
      <c r="C406" s="77"/>
      <c r="D406" s="60"/>
      <c r="E406" s="60"/>
      <c r="F406" s="60"/>
      <c r="G406" s="60"/>
      <c r="H406" s="63"/>
      <c r="I406" s="80"/>
      <c r="J406" s="63">
        <v>8728.4</v>
      </c>
      <c r="K406" s="63">
        <v>8725.5</v>
      </c>
      <c r="L406" s="80">
        <f t="shared" si="66"/>
        <v>0.99966775124879703</v>
      </c>
      <c r="M406" s="63"/>
      <c r="N406" s="80"/>
      <c r="O406" s="42" t="s">
        <v>102</v>
      </c>
      <c r="P406" s="42" t="s">
        <v>594</v>
      </c>
    </row>
    <row r="407" spans="1:16" s="16" customFormat="1" ht="47.25" x14ac:dyDescent="0.25">
      <c r="A407" s="76" t="str">
        <f t="shared" si="65"/>
        <v>2 02 03018 02 0000151</v>
      </c>
      <c r="B407" s="77" t="str">
        <f>IF(MID(O407,1,6)&lt;&gt;"2 02 0",P407,VLOOKUP(O407,'сопоставительная таблица'!A:B,2,FALSE))</f>
        <v>Субвенции бюджетам субъектов Российской Федерации на осуществление отдельных полномочий в области лесных отношений</v>
      </c>
      <c r="C407" s="77"/>
      <c r="D407" s="60"/>
      <c r="E407" s="60"/>
      <c r="F407" s="60"/>
      <c r="G407" s="60"/>
      <c r="H407" s="63"/>
      <c r="I407" s="80"/>
      <c r="J407" s="63">
        <v>253667.06</v>
      </c>
      <c r="K407" s="63">
        <v>253518.94597999999</v>
      </c>
      <c r="L407" s="80">
        <f t="shared" si="66"/>
        <v>0.99941610857948993</v>
      </c>
      <c r="M407" s="63"/>
      <c r="N407" s="80"/>
      <c r="O407" s="42" t="s">
        <v>104</v>
      </c>
      <c r="P407" s="42" t="s">
        <v>594</v>
      </c>
    </row>
    <row r="408" spans="1:16" s="16" customFormat="1" ht="47.25" x14ac:dyDescent="0.25">
      <c r="A408" s="76" t="str">
        <f t="shared" si="65"/>
        <v>2 02 03019 02 0000151</v>
      </c>
      <c r="B408" s="77" t="str">
        <f>IF(MID(O408,1,6)&lt;&gt;"2 02 0",P408,VLOOKUP(O408,'сопоставительная таблица'!A:B,2,FALSE))</f>
        <v>Субвенции бюджетам субъектов Российской Федерации на осуществление отдельных полномочий в области водных отношений</v>
      </c>
      <c r="C408" s="77"/>
      <c r="D408" s="60"/>
      <c r="E408" s="60"/>
      <c r="F408" s="60"/>
      <c r="G408" s="60"/>
      <c r="H408" s="63"/>
      <c r="I408" s="80"/>
      <c r="J408" s="63">
        <v>7246.3</v>
      </c>
      <c r="K408" s="63">
        <v>7246.3</v>
      </c>
      <c r="L408" s="80">
        <f t="shared" si="66"/>
        <v>1</v>
      </c>
      <c r="M408" s="63"/>
      <c r="N408" s="80"/>
      <c r="O408" s="42" t="s">
        <v>106</v>
      </c>
      <c r="P408" s="42" t="s">
        <v>594</v>
      </c>
    </row>
    <row r="409" spans="1:16" s="16" customFormat="1" ht="63" x14ac:dyDescent="0.25">
      <c r="A409" s="76" t="str">
        <f t="shared" si="65"/>
        <v>2 02 03020 02 0000151</v>
      </c>
      <c r="B409" s="77" t="str">
        <f>IF(MID(O409,1,6)&lt;&gt;"2 02 0",P409,VLOOKUP(O409,'сопоставительная таблица'!A:B,2,FALSE))</f>
        <v>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v>
      </c>
      <c r="C409" s="77"/>
      <c r="D409" s="60"/>
      <c r="E409" s="60"/>
      <c r="F409" s="60"/>
      <c r="G409" s="60"/>
      <c r="H409" s="63"/>
      <c r="I409" s="80"/>
      <c r="J409" s="63">
        <v>3811.5</v>
      </c>
      <c r="K409" s="63">
        <v>3810.0126399999999</v>
      </c>
      <c r="L409" s="80">
        <f t="shared" si="66"/>
        <v>0.99960977043158861</v>
      </c>
      <c r="M409" s="63"/>
      <c r="N409" s="80"/>
      <c r="O409" s="42" t="s">
        <v>108</v>
      </c>
      <c r="P409" s="42" t="s">
        <v>594</v>
      </c>
    </row>
    <row r="410" spans="1:16" s="16" customFormat="1" ht="63" x14ac:dyDescent="0.25">
      <c r="A410" s="76" t="str">
        <f t="shared" si="65"/>
        <v>2 02 03025 02 0000151</v>
      </c>
      <c r="B410" s="77" t="str">
        <f>IF(MID(O410,1,6)&lt;&gt;"2 02 0",P410,VLOOKUP(O410,'сопоставительная таблица'!A:B,2,FALSE))</f>
        <v>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v>
      </c>
      <c r="C410" s="77"/>
      <c r="D410" s="60"/>
      <c r="E410" s="60"/>
      <c r="F410" s="60"/>
      <c r="G410" s="60"/>
      <c r="H410" s="63"/>
      <c r="I410" s="80"/>
      <c r="J410" s="63">
        <v>133077.1</v>
      </c>
      <c r="K410" s="63">
        <v>129834.86804</v>
      </c>
      <c r="L410" s="80">
        <f t="shared" si="66"/>
        <v>0.97563643962785485</v>
      </c>
      <c r="M410" s="63"/>
      <c r="N410" s="80"/>
      <c r="O410" s="42" t="s">
        <v>110</v>
      </c>
      <c r="P410" s="42" t="s">
        <v>594</v>
      </c>
    </row>
    <row r="411" spans="1:16" s="16" customFormat="1" ht="94.5" x14ac:dyDescent="0.25">
      <c r="A411" s="76" t="str">
        <f t="shared" si="65"/>
        <v>2 02 03053 02 0000151</v>
      </c>
      <c r="B411" s="77" t="str">
        <f>IF(MID(O411,1,6)&lt;&gt;"2 02 0",P411,VLOOKUP(O411,'сопоставительная таблица'!A:B,2,FALSE))</f>
        <v>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v>
      </c>
      <c r="C411" s="77"/>
      <c r="D411" s="60"/>
      <c r="E411" s="60"/>
      <c r="F411" s="60"/>
      <c r="G411" s="60"/>
      <c r="H411" s="63"/>
      <c r="I411" s="80"/>
      <c r="J411" s="63">
        <v>3623</v>
      </c>
      <c r="K411" s="63">
        <v>2941.40416</v>
      </c>
      <c r="L411" s="80">
        <f t="shared" si="66"/>
        <v>0.8118697653878002</v>
      </c>
      <c r="M411" s="63"/>
      <c r="N411" s="80"/>
      <c r="O411" s="42" t="s">
        <v>112</v>
      </c>
      <c r="P411" s="42" t="s">
        <v>594</v>
      </c>
    </row>
    <row r="412" spans="1:16" s="16" customFormat="1" ht="126" x14ac:dyDescent="0.25">
      <c r="A412" s="76" t="str">
        <f t="shared" si="65"/>
        <v>2 02 03069 02 0000151</v>
      </c>
      <c r="B412" s="77" t="str">
        <f>IF(MID(O412,1,6)&lt;&gt;"2 02 0",P412,VLOOKUP(O412,'сопоставительная таблица'!A:B,2,FALSE))</f>
        <v>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v>
      </c>
      <c r="C412" s="77"/>
      <c r="D412" s="60"/>
      <c r="E412" s="60"/>
      <c r="F412" s="60"/>
      <c r="G412" s="60"/>
      <c r="H412" s="63"/>
      <c r="I412" s="80"/>
      <c r="J412" s="63">
        <v>1519.1</v>
      </c>
      <c r="K412" s="63">
        <v>1519.1</v>
      </c>
      <c r="L412" s="80">
        <f t="shared" si="66"/>
        <v>1</v>
      </c>
      <c r="M412" s="63"/>
      <c r="N412" s="80"/>
      <c r="O412" s="42" t="s">
        <v>114</v>
      </c>
      <c r="P412" s="42" t="s">
        <v>594</v>
      </c>
    </row>
    <row r="413" spans="1:16" s="16" customFormat="1" ht="110.25" x14ac:dyDescent="0.25">
      <c r="A413" s="76" t="str">
        <f t="shared" si="65"/>
        <v>2 02 03070 02 0000151</v>
      </c>
      <c r="B413" s="77" t="str">
        <f>IF(MID(O413,1,6)&lt;&gt;"2 02 0",P413,VLOOKUP(O413,'сопоставительная таблица'!A:B,2,FALSE))</f>
        <v>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v>
      </c>
      <c r="C413" s="77"/>
      <c r="D413" s="60"/>
      <c r="E413" s="60"/>
      <c r="F413" s="60"/>
      <c r="G413" s="60"/>
      <c r="H413" s="63"/>
      <c r="I413" s="80"/>
      <c r="J413" s="63">
        <v>2630.4</v>
      </c>
      <c r="K413" s="63">
        <v>1516.05</v>
      </c>
      <c r="L413" s="80">
        <f t="shared" si="66"/>
        <v>0.57635720802919699</v>
      </c>
      <c r="M413" s="63"/>
      <c r="N413" s="80"/>
      <c r="O413" s="42" t="s">
        <v>116</v>
      </c>
      <c r="P413" s="42" t="s">
        <v>594</v>
      </c>
    </row>
    <row r="414" spans="1:16" s="16" customFormat="1" ht="110.25" x14ac:dyDescent="0.25">
      <c r="A414" s="76" t="str">
        <f t="shared" si="65"/>
        <v>2 02 03077 02 0000151</v>
      </c>
      <c r="B414" s="77" t="str">
        <f>IF(MID(O414,1,6)&lt;&gt;"2 02 0",P414,VLOOKUP(O414,'сопоставительная таблица'!A:B,2,FALSE))</f>
        <v>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v>
      </c>
      <c r="C414" s="77"/>
      <c r="D414" s="60"/>
      <c r="E414" s="60"/>
      <c r="F414" s="60"/>
      <c r="G414" s="60"/>
      <c r="H414" s="63"/>
      <c r="I414" s="80"/>
      <c r="J414" s="63">
        <v>2390.4</v>
      </c>
      <c r="K414" s="63">
        <v>0</v>
      </c>
      <c r="L414" s="80">
        <f t="shared" si="66"/>
        <v>0</v>
      </c>
      <c r="M414" s="63"/>
      <c r="N414" s="80"/>
      <c r="O414" s="42" t="s">
        <v>118</v>
      </c>
      <c r="P414" s="42" t="s">
        <v>594</v>
      </c>
    </row>
    <row r="415" spans="1:16" s="16" customFormat="1" ht="47.25" x14ac:dyDescent="0.25">
      <c r="A415" s="76" t="str">
        <f t="shared" si="65"/>
        <v>2 02 03121 02 0000151</v>
      </c>
      <c r="B415" s="77" t="str">
        <f>IF(MID(O415,1,6)&lt;&gt;"2 02 0",P415,VLOOKUP(O415,'сопоставительная таблица'!A:B,2,FALSE))</f>
        <v>Субвенции бюджетам субъектов Российской Федерации на проведение Всероссийской сельскохозяйственной переписи в 2016 году</v>
      </c>
      <c r="C415" s="77"/>
      <c r="D415" s="60"/>
      <c r="E415" s="60"/>
      <c r="F415" s="60"/>
      <c r="G415" s="60"/>
      <c r="H415" s="63"/>
      <c r="I415" s="80"/>
      <c r="J415" s="63">
        <v>5209.1000000000004</v>
      </c>
      <c r="K415" s="63">
        <v>2247.9421699999998</v>
      </c>
      <c r="L415" s="80">
        <f t="shared" si="66"/>
        <v>0.43154137374978396</v>
      </c>
      <c r="M415" s="63"/>
      <c r="N415" s="80"/>
      <c r="O415" s="42" t="s">
        <v>119</v>
      </c>
      <c r="P415" s="42" t="s">
        <v>594</v>
      </c>
    </row>
    <row r="416" spans="1:16" s="16" customFormat="1" ht="135" customHeight="1" x14ac:dyDescent="0.25">
      <c r="A416" s="76" t="s">
        <v>1070</v>
      </c>
      <c r="B416" s="77" t="s">
        <v>1071</v>
      </c>
      <c r="C416" s="77"/>
      <c r="D416" s="60"/>
      <c r="E416" s="60"/>
      <c r="F416" s="60"/>
      <c r="G416" s="60"/>
      <c r="H416" s="63"/>
      <c r="I416" s="80"/>
      <c r="J416" s="63">
        <v>187544.63711000001</v>
      </c>
      <c r="K416" s="63">
        <v>187544.63711000001</v>
      </c>
      <c r="L416" s="80">
        <f t="shared" si="66"/>
        <v>1</v>
      </c>
      <c r="M416" s="63"/>
      <c r="N416" s="80"/>
      <c r="O416" s="42"/>
      <c r="P416" s="42" t="s">
        <v>594</v>
      </c>
    </row>
    <row r="417" spans="1:16" s="16" customFormat="1" ht="94.5" x14ac:dyDescent="0.25">
      <c r="A417" s="76" t="str">
        <f t="shared" si="65"/>
        <v>2 02 03123 02 0000151</v>
      </c>
      <c r="B417" s="77" t="str">
        <f>IF(MID(O417,1,6)&lt;&gt;"2 02 0",P417,VLOOKUP(O417,'сопоставительная таблица'!A:B,2,FALSE))</f>
        <v>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v>
      </c>
      <c r="C417" s="77"/>
      <c r="D417" s="60"/>
      <c r="E417" s="60"/>
      <c r="F417" s="60"/>
      <c r="G417" s="60"/>
      <c r="H417" s="63"/>
      <c r="I417" s="80"/>
      <c r="J417" s="63">
        <v>693.5</v>
      </c>
      <c r="K417" s="63">
        <v>693.5</v>
      </c>
      <c r="L417" s="80">
        <f t="shared" si="66"/>
        <v>1</v>
      </c>
      <c r="M417" s="63"/>
      <c r="N417" s="80"/>
      <c r="O417" s="42" t="s">
        <v>123</v>
      </c>
      <c r="P417" s="42" t="s">
        <v>594</v>
      </c>
    </row>
    <row r="418" spans="1:16" s="16" customFormat="1" ht="141.75" x14ac:dyDescent="0.25">
      <c r="A418" s="76" t="str">
        <f t="shared" si="65"/>
        <v>2 02 03128 02 0000151</v>
      </c>
      <c r="B418" s="77" t="str">
        <f>IF(MID(O418,1,6)&lt;&gt;"2 02 0",P418,VLOOKUP(O418,'сопоставительная таблица'!A:B,2,FALSE))</f>
        <v>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v>
      </c>
      <c r="C418" s="77"/>
      <c r="D418" s="60"/>
      <c r="E418" s="60"/>
      <c r="F418" s="60"/>
      <c r="G418" s="60"/>
      <c r="H418" s="63"/>
      <c r="I418" s="80"/>
      <c r="J418" s="63">
        <v>95999.2</v>
      </c>
      <c r="K418" s="63">
        <v>92913.506729999994</v>
      </c>
      <c r="L418" s="80">
        <f t="shared" si="66"/>
        <v>0.96785709391328256</v>
      </c>
      <c r="M418" s="63"/>
      <c r="N418" s="80"/>
      <c r="O418" s="42" t="s">
        <v>125</v>
      </c>
      <c r="P418" s="42" t="s">
        <v>594</v>
      </c>
    </row>
    <row r="419" spans="1:16" s="16" customFormat="1" ht="31.5" x14ac:dyDescent="0.25">
      <c r="A419" s="76" t="str">
        <f t="shared" si="65"/>
        <v>2 02 03998 02 0000151</v>
      </c>
      <c r="B419" s="77" t="str">
        <f>IF(MID(O419,1,6)&lt;&gt;"2 02 0",P419,VLOOKUP(O419,'сопоставительная таблица'!A:B,2,FALSE))</f>
        <v>Единая субвенция бюджетам субъектов Российской Федерации</v>
      </c>
      <c r="C419" s="77"/>
      <c r="D419" s="60"/>
      <c r="E419" s="60"/>
      <c r="F419" s="60"/>
      <c r="G419" s="60"/>
      <c r="H419" s="63"/>
      <c r="I419" s="80"/>
      <c r="J419" s="63">
        <v>66928.800000000003</v>
      </c>
      <c r="K419" s="63">
        <v>66695.275580000001</v>
      </c>
      <c r="L419" s="80">
        <f t="shared" si="66"/>
        <v>0.99651085302590214</v>
      </c>
      <c r="M419" s="63"/>
      <c r="N419" s="80"/>
      <c r="O419" s="42" t="s">
        <v>127</v>
      </c>
      <c r="P419" s="42" t="s">
        <v>594</v>
      </c>
    </row>
    <row r="420" spans="1:16" s="16" customFormat="1" ht="15.75" x14ac:dyDescent="0.25">
      <c r="A420" s="70" t="str">
        <f t="shared" si="65"/>
        <v>2 02 04000 00 0000000</v>
      </c>
      <c r="B420" s="71" t="str">
        <f>IF(MID(O420,1,6)&lt;&gt;"2 02 0",P420,VLOOKUP(O420,'сопоставительная таблица'!A:B,2,FALSE))</f>
        <v>Иные межбюджетные трансферты</v>
      </c>
      <c r="C420" s="71"/>
      <c r="D420" s="57"/>
      <c r="E420" s="57"/>
      <c r="F420" s="57"/>
      <c r="G420" s="57"/>
      <c r="H420" s="57"/>
      <c r="I420" s="73"/>
      <c r="J420" s="57">
        <f>SUM(J421:J440)</f>
        <v>833652.82028999983</v>
      </c>
      <c r="K420" s="57">
        <f>SUM(K421:K440)</f>
        <v>817494.72350999992</v>
      </c>
      <c r="L420" s="73">
        <f t="shared" si="66"/>
        <v>0.98061771472880155</v>
      </c>
      <c r="M420" s="57"/>
      <c r="N420" s="73"/>
      <c r="O420" s="30" t="s">
        <v>129</v>
      </c>
      <c r="P420" s="30" t="s">
        <v>594</v>
      </c>
    </row>
    <row r="421" spans="1:16" s="16" customFormat="1" ht="63" x14ac:dyDescent="0.25">
      <c r="A421" s="76" t="str">
        <f t="shared" si="65"/>
        <v>2 02 04001 02 0000151</v>
      </c>
      <c r="B421" s="77" t="str">
        <f>IF(MID(O421,1,6)&lt;&gt;"2 02 0",P421,VLOOKUP(O421,'сопоставительная таблица'!A:B,2,FALSE))</f>
        <v>Межбюджетные трансферты, передаваемые бюджетам субъектов Российской Федерации на содержание депутатов Государственной Думы и их помощников</v>
      </c>
      <c r="C421" s="77"/>
      <c r="D421" s="60"/>
      <c r="E421" s="60"/>
      <c r="F421" s="60"/>
      <c r="G421" s="60"/>
      <c r="H421" s="63"/>
      <c r="I421" s="80"/>
      <c r="J421" s="63">
        <v>5356.08529</v>
      </c>
      <c r="K421" s="63">
        <v>3729.8629799999999</v>
      </c>
      <c r="L421" s="80">
        <f t="shared" si="66"/>
        <v>0.69637856345637095</v>
      </c>
      <c r="M421" s="63"/>
      <c r="N421" s="80"/>
      <c r="O421" s="42" t="s">
        <v>131</v>
      </c>
      <c r="P421" s="42" t="s">
        <v>594</v>
      </c>
    </row>
    <row r="422" spans="1:16" s="16" customFormat="1" ht="63" x14ac:dyDescent="0.25">
      <c r="A422" s="76" t="str">
        <f t="shared" si="65"/>
        <v>2 02 04002 02 0000151</v>
      </c>
      <c r="B422" s="77" t="str">
        <f>IF(MID(O422,1,6)&lt;&gt;"2 02 0",P422,VLOOKUP(O422,'сопоставительная таблица'!A:B,2,FALSE))</f>
        <v>Межбюджетные трансферты, передаваемые бюджетам субъектов Российской Федерации на содержание членов Совета Федерации и их помощников</v>
      </c>
      <c r="C422" s="77"/>
      <c r="D422" s="60"/>
      <c r="E422" s="60"/>
      <c r="F422" s="60"/>
      <c r="G422" s="60"/>
      <c r="H422" s="63"/>
      <c r="I422" s="80"/>
      <c r="J422" s="63">
        <v>4486.7269999999999</v>
      </c>
      <c r="K422" s="63">
        <v>4271.2614400000002</v>
      </c>
      <c r="L422" s="80">
        <f t="shared" si="66"/>
        <v>0.9519771182868938</v>
      </c>
      <c r="M422" s="63"/>
      <c r="N422" s="80"/>
      <c r="O422" s="42" t="s">
        <v>133</v>
      </c>
      <c r="P422" s="42" t="s">
        <v>594</v>
      </c>
    </row>
    <row r="423" spans="1:16" s="16" customFormat="1" ht="94.5" x14ac:dyDescent="0.25">
      <c r="A423" s="76" t="str">
        <f t="shared" si="65"/>
        <v>2 02 04017 02 0000151</v>
      </c>
      <c r="B423" s="77" t="str">
        <f>IF(MID(O423,1,6)&lt;&gt;"2 02 0",P423,VLOOKUP(O423,'сопоставительная таблица'!A:B,2,FALSE))</f>
        <v>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v>
      </c>
      <c r="C423" s="77"/>
      <c r="D423" s="60"/>
      <c r="E423" s="60"/>
      <c r="F423" s="60"/>
      <c r="G423" s="60"/>
      <c r="H423" s="63"/>
      <c r="I423" s="80"/>
      <c r="J423" s="63">
        <v>46056.1</v>
      </c>
      <c r="K423" s="63">
        <v>44603.837809999997</v>
      </c>
      <c r="L423" s="80">
        <f t="shared" si="66"/>
        <v>0.96846753871908386</v>
      </c>
      <c r="M423" s="63"/>
      <c r="N423" s="80"/>
      <c r="O423" s="42" t="s">
        <v>135</v>
      </c>
      <c r="P423" s="42" t="s">
        <v>594</v>
      </c>
    </row>
    <row r="424" spans="1:16" s="16" customFormat="1" ht="78.75" x14ac:dyDescent="0.25">
      <c r="A424" s="76" t="str">
        <f t="shared" si="65"/>
        <v>2 02 04025 02 0000151</v>
      </c>
      <c r="B424" s="77" t="str">
        <f>IF(MID(O424,1,6)&lt;&gt;"2 02 0",P424,VLOOKUP(O424,'сопоставительная таблица'!A:B,2,FALSE))</f>
        <v>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v>
      </c>
      <c r="C424" s="77"/>
      <c r="D424" s="60"/>
      <c r="E424" s="60"/>
      <c r="F424" s="60"/>
      <c r="G424" s="60"/>
      <c r="H424" s="63"/>
      <c r="I424" s="80"/>
      <c r="J424" s="63">
        <v>95</v>
      </c>
      <c r="K424" s="63">
        <v>95</v>
      </c>
      <c r="L424" s="80">
        <f t="shared" si="66"/>
        <v>1</v>
      </c>
      <c r="M424" s="63"/>
      <c r="N424" s="80"/>
      <c r="O424" s="42" t="s">
        <v>137</v>
      </c>
      <c r="P424" s="42" t="s">
        <v>594</v>
      </c>
    </row>
    <row r="425" spans="1:16" s="16" customFormat="1" ht="47.25" x14ac:dyDescent="0.25">
      <c r="A425" s="76" t="str">
        <f t="shared" si="65"/>
        <v>2 02 04026 02 0000151</v>
      </c>
      <c r="B425" s="77" t="str">
        <f>IF(MID(O425,1,6)&lt;&gt;"2 02 0",P425,VLOOKUP(O425,'сопоставительная таблица'!A:B,2,FALSE))</f>
        <v>Межбюджетные трансферты, передаваемые бюджетам субъектов Российской Федерации на выплату региональной доплаты к пенсии</v>
      </c>
      <c r="C425" s="77"/>
      <c r="D425" s="60"/>
      <c r="E425" s="60"/>
      <c r="F425" s="60"/>
      <c r="G425" s="60"/>
      <c r="H425" s="63"/>
      <c r="I425" s="80"/>
      <c r="J425" s="63">
        <v>459378.4</v>
      </c>
      <c r="K425" s="63">
        <v>459378.4</v>
      </c>
      <c r="L425" s="80">
        <f t="shared" si="66"/>
        <v>1</v>
      </c>
      <c r="M425" s="63"/>
      <c r="N425" s="80"/>
      <c r="O425" s="42" t="s">
        <v>139</v>
      </c>
      <c r="P425" s="42" t="s">
        <v>594</v>
      </c>
    </row>
    <row r="426" spans="1:16" s="16" customFormat="1" ht="110.25" x14ac:dyDescent="0.25">
      <c r="A426" s="76" t="str">
        <f t="shared" si="65"/>
        <v>2 02 04041 02 0000151</v>
      </c>
      <c r="B426" s="77" t="str">
        <f>IF(MID(O426,1,6)&lt;&gt;"2 02 0",P426,VLOOKUP(O426,'сопоставительная таблица'!A:B,2,FALSE))</f>
        <v>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v>
      </c>
      <c r="C426" s="77"/>
      <c r="D426" s="60"/>
      <c r="E426" s="60"/>
      <c r="F426" s="60"/>
      <c r="G426" s="60"/>
      <c r="H426" s="63"/>
      <c r="I426" s="80"/>
      <c r="J426" s="63">
        <v>136</v>
      </c>
      <c r="K426" s="63">
        <v>136</v>
      </c>
      <c r="L426" s="80">
        <f t="shared" si="66"/>
        <v>1</v>
      </c>
      <c r="M426" s="63"/>
      <c r="N426" s="80"/>
      <c r="O426" s="42" t="s">
        <v>141</v>
      </c>
      <c r="P426" s="42" t="s">
        <v>594</v>
      </c>
    </row>
    <row r="427" spans="1:16" s="16" customFormat="1" ht="141.75" x14ac:dyDescent="0.25">
      <c r="A427" s="76" t="str">
        <f t="shared" si="65"/>
        <v>2 02 04042 02 0000151</v>
      </c>
      <c r="B427" s="77" t="str">
        <f>IF(MID(O427,1,6)&lt;&gt;"2 02 0",P427,VLOOKUP(O427,'сопоставительная таблица'!A:B,2,FALSE))</f>
        <v>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v>
      </c>
      <c r="C427" s="77"/>
      <c r="D427" s="60"/>
      <c r="E427" s="60"/>
      <c r="F427" s="60"/>
      <c r="G427" s="60"/>
      <c r="H427" s="63"/>
      <c r="I427" s="80"/>
      <c r="J427" s="63">
        <v>371.2</v>
      </c>
      <c r="K427" s="63">
        <v>371.2</v>
      </c>
      <c r="L427" s="80">
        <f t="shared" si="66"/>
        <v>1</v>
      </c>
      <c r="M427" s="63"/>
      <c r="N427" s="80"/>
      <c r="O427" s="42" t="s">
        <v>143</v>
      </c>
      <c r="P427" s="42" t="s">
        <v>594</v>
      </c>
    </row>
    <row r="428" spans="1:16" s="16" customFormat="1" ht="63" x14ac:dyDescent="0.25">
      <c r="A428" s="76" t="str">
        <f t="shared" si="65"/>
        <v>2 02 04043 02 0000151</v>
      </c>
      <c r="B428" s="77" t="str">
        <f>IF(MID(O428,1,6)&lt;&gt;"2 02 0",P428,VLOOKUP(O428,'сопоставительная таблица'!A:B,2,FALSE))</f>
        <v>Межбюджетные трансферты, передаваемые бюджетам субъектов Российской Федерации на единовременные компенсационные выплаты медицинским работникам</v>
      </c>
      <c r="C428" s="77"/>
      <c r="D428" s="60"/>
      <c r="E428" s="60"/>
      <c r="F428" s="60"/>
      <c r="G428" s="60"/>
      <c r="H428" s="63"/>
      <c r="I428" s="80"/>
      <c r="J428" s="63">
        <v>13800</v>
      </c>
      <c r="K428" s="63">
        <v>6627.9248100000004</v>
      </c>
      <c r="L428" s="80">
        <f t="shared" si="66"/>
        <v>0.48028440652173915</v>
      </c>
      <c r="M428" s="63"/>
      <c r="N428" s="80"/>
      <c r="O428" s="42" t="s">
        <v>145</v>
      </c>
      <c r="P428" s="42" t="s">
        <v>594</v>
      </c>
    </row>
    <row r="429" spans="1:16" s="16" customFormat="1" ht="78.75" x14ac:dyDescent="0.25">
      <c r="A429" s="76" t="str">
        <f t="shared" si="65"/>
        <v>2 02 04052 02 0000151</v>
      </c>
      <c r="B429" s="77" t="str">
        <f>IF(MID(O429,1,6)&lt;&gt;"2 02 0",P429,VLOOKUP(O429,'сопоставительная таблица'!A:B,2,FALSE))</f>
        <v>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v>
      </c>
      <c r="C429" s="77"/>
      <c r="D429" s="60"/>
      <c r="E429" s="60"/>
      <c r="F429" s="60"/>
      <c r="G429" s="60"/>
      <c r="H429" s="63"/>
      <c r="I429" s="73"/>
      <c r="J429" s="60">
        <v>200</v>
      </c>
      <c r="K429" s="60">
        <v>200</v>
      </c>
      <c r="L429" s="79">
        <f t="shared" si="66"/>
        <v>1</v>
      </c>
      <c r="M429" s="63"/>
      <c r="N429" s="80"/>
      <c r="O429" s="42" t="s">
        <v>147</v>
      </c>
      <c r="P429" s="42" t="s">
        <v>594</v>
      </c>
    </row>
    <row r="430" spans="1:16" s="16" customFormat="1" ht="78.75" x14ac:dyDescent="0.25">
      <c r="A430" s="76" t="str">
        <f t="shared" si="65"/>
        <v>2 02 04053 02 0000151</v>
      </c>
      <c r="B430" s="77" t="str">
        <f>IF(MID(O430,1,6)&lt;&gt;"2 02 0",P430,VLOOKUP(O430,'сопоставительная таблица'!A:B,2,FALSE))</f>
        <v>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v>
      </c>
      <c r="C430" s="77"/>
      <c r="D430" s="60"/>
      <c r="E430" s="60"/>
      <c r="F430" s="60"/>
      <c r="G430" s="60"/>
      <c r="H430" s="63"/>
      <c r="I430" s="73"/>
      <c r="J430" s="60">
        <v>200</v>
      </c>
      <c r="K430" s="60">
        <v>200</v>
      </c>
      <c r="L430" s="79">
        <f t="shared" si="66"/>
        <v>1</v>
      </c>
      <c r="M430" s="63"/>
      <c r="N430" s="80"/>
      <c r="O430" s="42" t="s">
        <v>149</v>
      </c>
      <c r="P430" s="42" t="s">
        <v>594</v>
      </c>
    </row>
    <row r="431" spans="1:16" s="16" customFormat="1" ht="94.5" x14ac:dyDescent="0.25">
      <c r="A431" s="76" t="str">
        <f t="shared" si="65"/>
        <v>2 02 04055 02 0000151</v>
      </c>
      <c r="B431" s="77" t="str">
        <f>IF(MID(O431,1,6)&lt;&gt;"2 02 0",P431,VLOOKUP(O431,'сопоставительная таблица'!A:B,2,FALSE))</f>
        <v>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v>
      </c>
      <c r="C431" s="77"/>
      <c r="D431" s="60"/>
      <c r="E431" s="60"/>
      <c r="F431" s="60"/>
      <c r="G431" s="60"/>
      <c r="H431" s="63"/>
      <c r="I431" s="73"/>
      <c r="J431" s="60">
        <v>5249.9</v>
      </c>
      <c r="K431" s="60">
        <v>5249.9</v>
      </c>
      <c r="L431" s="79">
        <f t="shared" si="66"/>
        <v>1</v>
      </c>
      <c r="M431" s="63"/>
      <c r="N431" s="80"/>
      <c r="O431" s="42" t="s">
        <v>151</v>
      </c>
      <c r="P431" s="42" t="s">
        <v>594</v>
      </c>
    </row>
    <row r="432" spans="1:16" s="16" customFormat="1" ht="173.25" x14ac:dyDescent="0.25">
      <c r="A432" s="76" t="str">
        <f t="shared" si="65"/>
        <v>2 02 04062 02 0000151</v>
      </c>
      <c r="B432" s="77" t="str">
        <f>IF(MID(O432,1,6)&lt;&gt;"2 02 0",P432,VLOOKUP(O432,'сопоставительная таблица'!A:B,2,FALSE))</f>
        <v>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v>
      </c>
      <c r="C432" s="77"/>
      <c r="D432" s="60"/>
      <c r="E432" s="60"/>
      <c r="F432" s="60"/>
      <c r="G432" s="60"/>
      <c r="H432" s="63"/>
      <c r="I432" s="73"/>
      <c r="J432" s="60">
        <v>10468.700000000001</v>
      </c>
      <c r="K432" s="60">
        <v>7296.4</v>
      </c>
      <c r="L432" s="79">
        <f t="shared" si="66"/>
        <v>0.6969728810645065</v>
      </c>
      <c r="M432" s="63"/>
      <c r="N432" s="80"/>
      <c r="O432" s="42" t="s">
        <v>153</v>
      </c>
      <c r="P432" s="42" t="s">
        <v>594</v>
      </c>
    </row>
    <row r="433" spans="1:16" s="16" customFormat="1" ht="189" x14ac:dyDescent="0.25">
      <c r="A433" s="76" t="str">
        <f t="shared" si="65"/>
        <v>2 02 04064 02 0000151</v>
      </c>
      <c r="B433" s="77" t="str">
        <f>IF(MID(O433,1,6)&lt;&gt;"2 02 0",P433,VLOOKUP(O433,'сопоставительная таблица'!A:B,2,FALSE))</f>
        <v>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v>
      </c>
      <c r="C433" s="77"/>
      <c r="D433" s="60"/>
      <c r="E433" s="60"/>
      <c r="F433" s="60"/>
      <c r="G433" s="60"/>
      <c r="H433" s="63"/>
      <c r="I433" s="73"/>
      <c r="J433" s="60">
        <v>9714.7000000000007</v>
      </c>
      <c r="K433" s="60">
        <v>9714.7000000000007</v>
      </c>
      <c r="L433" s="79">
        <f t="shared" si="66"/>
        <v>1</v>
      </c>
      <c r="M433" s="63"/>
      <c r="N433" s="80"/>
      <c r="O433" s="42" t="s">
        <v>155</v>
      </c>
      <c r="P433" s="42" t="s">
        <v>594</v>
      </c>
    </row>
    <row r="434" spans="1:16" s="16" customFormat="1" ht="63" x14ac:dyDescent="0.25">
      <c r="A434" s="76" t="str">
        <f t="shared" si="65"/>
        <v>2 02 04066 02 0000151</v>
      </c>
      <c r="B434" s="77" t="str">
        <f>IF(MID(O434,1,6)&lt;&gt;"2 02 0",P434,VLOOKUP(O434,'сопоставительная таблица'!A:B,2,FALSE))</f>
        <v>Межбюджетные трансферты, передаваемые бюджетам субъектов Российской Федерации на реализацию мероприятий по профилактике ВИЧ-инфекции и гепатитов B и C</v>
      </c>
      <c r="C434" s="77"/>
      <c r="D434" s="60"/>
      <c r="E434" s="60"/>
      <c r="F434" s="60"/>
      <c r="G434" s="60"/>
      <c r="H434" s="63"/>
      <c r="I434" s="73"/>
      <c r="J434" s="60">
        <v>786.4</v>
      </c>
      <c r="K434" s="60">
        <v>786.4</v>
      </c>
      <c r="L434" s="79">
        <f t="shared" si="66"/>
        <v>1</v>
      </c>
      <c r="M434" s="63"/>
      <c r="N434" s="80"/>
      <c r="O434" s="42" t="s">
        <v>157</v>
      </c>
      <c r="P434" s="42" t="s">
        <v>594</v>
      </c>
    </row>
    <row r="435" spans="1:16" s="16" customFormat="1" ht="78.75" x14ac:dyDescent="0.25">
      <c r="A435" s="76" t="str">
        <f t="shared" si="65"/>
        <v>2 02 04067 02 0000151</v>
      </c>
      <c r="B435" s="77" t="str">
        <f>IF(MID(O435,1,6)&lt;&gt;"2 02 0",P435,VLOOKUP(O435,'сопоставительная таблица'!A:B,2,FALSE))</f>
        <v>Межбюджетные трансферты, передаваемые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v>
      </c>
      <c r="C435" s="77"/>
      <c r="D435" s="60"/>
      <c r="E435" s="60"/>
      <c r="F435" s="60"/>
      <c r="G435" s="60"/>
      <c r="H435" s="63"/>
      <c r="I435" s="80"/>
      <c r="J435" s="63">
        <v>10247.1</v>
      </c>
      <c r="K435" s="63">
        <v>10070.449000000001</v>
      </c>
      <c r="L435" s="80">
        <f t="shared" si="66"/>
        <v>0.98276087868762874</v>
      </c>
      <c r="M435" s="63"/>
      <c r="N435" s="80"/>
      <c r="O435" s="42" t="s">
        <v>159</v>
      </c>
      <c r="P435" s="42" t="s">
        <v>594</v>
      </c>
    </row>
    <row r="436" spans="1:16" s="16" customFormat="1" ht="110.25" x14ac:dyDescent="0.25">
      <c r="A436" s="76" t="str">
        <f t="shared" si="65"/>
        <v>2 02 04081 02 0000151</v>
      </c>
      <c r="B436" s="77" t="str">
        <f>IF(MID(O436,1,6)&lt;&gt;"2 02 0",P436,VLOOKUP(O436,'сопоставительная таблица'!A:B,2,FALSE))</f>
        <v>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v>
      </c>
      <c r="C436" s="77"/>
      <c r="D436" s="60"/>
      <c r="E436" s="60"/>
      <c r="F436" s="60"/>
      <c r="G436" s="60"/>
      <c r="H436" s="63"/>
      <c r="I436" s="80"/>
      <c r="J436" s="63">
        <v>11584.204</v>
      </c>
      <c r="K436" s="63">
        <v>9241.0834699999996</v>
      </c>
      <c r="L436" s="80">
        <f t="shared" si="66"/>
        <v>0.79773141685004856</v>
      </c>
      <c r="M436" s="63"/>
      <c r="N436" s="80"/>
      <c r="O436" s="42" t="s">
        <v>161</v>
      </c>
      <c r="P436" s="42" t="s">
        <v>594</v>
      </c>
    </row>
    <row r="437" spans="1:16" s="16" customFormat="1" ht="94.5" x14ac:dyDescent="0.25">
      <c r="A437" s="76" t="str">
        <f t="shared" si="65"/>
        <v>2 02 04095 02 0000151</v>
      </c>
      <c r="B437" s="77" t="str">
        <f>IF(MID(O437,1,6)&lt;&gt;"2 02 0",P437,VLOOKUP(O437,'сопоставительная таблица'!A:B,2,FALSE))</f>
        <v>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в сфере дорожного хозяйства по решениям Правительства Российской Федерации</v>
      </c>
      <c r="C437" s="77"/>
      <c r="D437" s="60"/>
      <c r="E437" s="60"/>
      <c r="F437" s="60"/>
      <c r="G437" s="60"/>
      <c r="H437" s="63"/>
      <c r="I437" s="80"/>
      <c r="J437" s="63">
        <v>241214.87</v>
      </c>
      <c r="K437" s="63">
        <v>241214.87</v>
      </c>
      <c r="L437" s="80">
        <f t="shared" si="66"/>
        <v>1</v>
      </c>
      <c r="M437" s="63"/>
      <c r="N437" s="80"/>
      <c r="O437" s="42" t="s">
        <v>163</v>
      </c>
      <c r="P437" s="42" t="s">
        <v>594</v>
      </c>
    </row>
    <row r="438" spans="1:16" s="16" customFormat="1" ht="78.75" x14ac:dyDescent="0.25">
      <c r="A438" s="76" t="str">
        <f t="shared" si="65"/>
        <v>2 02 04118 02 0000151</v>
      </c>
      <c r="B438" s="77" t="str">
        <f>IF(MID(O438,1,6)&lt;&gt;"2 02 0",P438,VLOOKUP(O438,'сопоставительная таблица'!A:B,2,FALSE))</f>
        <v>Межбюджетные трансферты, передаваемые бюджетам субъектов Российской Федерации на финансовое обеспечение мероприятий, связанных с отдыхом и оздоровлением детей, находящихся в трудной жизненной ситуации</v>
      </c>
      <c r="C438" s="77"/>
      <c r="D438" s="60"/>
      <c r="E438" s="60"/>
      <c r="F438" s="60"/>
      <c r="G438" s="60"/>
      <c r="H438" s="63"/>
      <c r="I438" s="80"/>
      <c r="J438" s="63">
        <v>9960.1</v>
      </c>
      <c r="K438" s="63">
        <v>9960.1</v>
      </c>
      <c r="L438" s="80">
        <f t="shared" si="66"/>
        <v>1</v>
      </c>
      <c r="M438" s="63"/>
      <c r="N438" s="80"/>
      <c r="O438" s="42" t="s">
        <v>165</v>
      </c>
      <c r="P438" s="42" t="s">
        <v>594</v>
      </c>
    </row>
    <row r="439" spans="1:16" s="16" customFormat="1" ht="94.5" x14ac:dyDescent="0.25">
      <c r="A439" s="76" t="str">
        <f t="shared" si="65"/>
        <v>2 02 04120 02 0000151</v>
      </c>
      <c r="B439" s="77" t="str">
        <f>IF(MID(O439,1,6)&lt;&gt;"2 02 0",P439,VLOOKUP(O439,'сопоставительная таблица'!A:B,2,FALSE))</f>
        <v>Межбюджетные трансферты, передаваемые бюджетам субъектов Российской Федерации на комплектование книгами для детей и юношества фондов государственных и муниципальных библиотек за счет средств резервного фонда Президента Российской Федерации</v>
      </c>
      <c r="C439" s="77"/>
      <c r="D439" s="60"/>
      <c r="E439" s="60"/>
      <c r="F439" s="60"/>
      <c r="G439" s="60"/>
      <c r="H439" s="63"/>
      <c r="I439" s="80"/>
      <c r="J439" s="63">
        <v>156.31299999999999</v>
      </c>
      <c r="K439" s="63">
        <v>156.31299999999999</v>
      </c>
      <c r="L439" s="80">
        <f t="shared" si="66"/>
        <v>1</v>
      </c>
      <c r="M439" s="63"/>
      <c r="N439" s="80"/>
      <c r="O439" s="42" t="s">
        <v>167</v>
      </c>
      <c r="P439" s="42" t="s">
        <v>594</v>
      </c>
    </row>
    <row r="440" spans="1:16" s="16" customFormat="1" ht="78.75" x14ac:dyDescent="0.25">
      <c r="A440" s="76" t="str">
        <f t="shared" si="65"/>
        <v>2 02 04121 02 0000151</v>
      </c>
      <c r="B440" s="77" t="str">
        <f>IF(MID(O440,1,6)&lt;&gt;"2 02 0",P440,VLOOKUP(O440,'сопоставительная таблица'!A:B,2,FALSE))</f>
        <v>Межбюджетные трансферты, передаваемые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v>
      </c>
      <c r="C440" s="77"/>
      <c r="D440" s="60"/>
      <c r="E440" s="60"/>
      <c r="F440" s="60"/>
      <c r="G440" s="60"/>
      <c r="H440" s="63"/>
      <c r="I440" s="80"/>
      <c r="J440" s="63">
        <v>4191.0209999999997</v>
      </c>
      <c r="K440" s="63">
        <v>4191.0209999999997</v>
      </c>
      <c r="L440" s="80">
        <f t="shared" si="66"/>
        <v>1</v>
      </c>
      <c r="M440" s="63"/>
      <c r="N440" s="80"/>
      <c r="O440" s="42" t="s">
        <v>169</v>
      </c>
      <c r="P440" s="42" t="s">
        <v>594</v>
      </c>
    </row>
    <row r="441" spans="1:16" s="16" customFormat="1" ht="31.5" x14ac:dyDescent="0.25">
      <c r="A441" s="70" t="str">
        <f t="shared" si="65"/>
        <v>2 02 15000 00 0000000</v>
      </c>
      <c r="B441" s="71" t="str">
        <f>IF(MID(O441,1,6)&lt;&gt;"2 02 0",P441,VLOOKUP(O441,'сопоставительная таблица'!A:B,2,FALSE))</f>
        <v>Дотации бюджетам субъектов Российской Федерации и муниципальных образований</v>
      </c>
      <c r="C441" s="72">
        <f>C442+C443+C445</f>
        <v>38167977.899999999</v>
      </c>
      <c r="D441" s="57">
        <v>38645306</v>
      </c>
      <c r="E441" s="57">
        <f t="shared" ref="E441:E472" si="67">D441-C441</f>
        <v>477328.10000000149</v>
      </c>
      <c r="F441" s="57">
        <v>38645306</v>
      </c>
      <c r="G441" s="57">
        <v>38645306</v>
      </c>
      <c r="H441" s="57">
        <f>G441-F441</f>
        <v>0</v>
      </c>
      <c r="I441" s="73">
        <f>G441/F441</f>
        <v>1</v>
      </c>
      <c r="J441" s="57"/>
      <c r="K441" s="57"/>
      <c r="L441" s="73"/>
      <c r="M441" s="57"/>
      <c r="N441" s="80"/>
      <c r="O441" s="30" t="s">
        <v>839</v>
      </c>
      <c r="P441" s="30" t="s">
        <v>840</v>
      </c>
    </row>
    <row r="442" spans="1:16" s="16" customFormat="1" ht="47.25" x14ac:dyDescent="0.25">
      <c r="A442" s="76" t="str">
        <f t="shared" si="65"/>
        <v>2 02 15001 02 0000151</v>
      </c>
      <c r="B442" s="77" t="str">
        <f>IF(MID(O442,1,6)&lt;&gt;"2 02 0",P442,VLOOKUP(O442,'сопоставительная таблица'!A:B,2,FALSE))</f>
        <v>Дотации бюджетам субъектов Российской Федерации на выравнивание бюджетной обеспеченности</v>
      </c>
      <c r="C442" s="78">
        <v>37486694.5</v>
      </c>
      <c r="D442" s="60">
        <v>37155412.5</v>
      </c>
      <c r="E442" s="63">
        <f t="shared" si="67"/>
        <v>-331282</v>
      </c>
      <c r="F442" s="60">
        <v>37155412.5</v>
      </c>
      <c r="G442" s="60">
        <v>37155412.5</v>
      </c>
      <c r="H442" s="63">
        <f>G442-F442</f>
        <v>0</v>
      </c>
      <c r="I442" s="80">
        <f>G442/F442</f>
        <v>1</v>
      </c>
      <c r="J442" s="63"/>
      <c r="K442" s="63"/>
      <c r="L442" s="80"/>
      <c r="M442" s="63"/>
      <c r="N442" s="80"/>
      <c r="O442" s="42" t="s">
        <v>841</v>
      </c>
      <c r="P442" s="42" t="s">
        <v>7</v>
      </c>
    </row>
    <row r="443" spans="1:16" s="16" customFormat="1" ht="60.75" customHeight="1" x14ac:dyDescent="0.25">
      <c r="A443" s="76" t="s">
        <v>1074</v>
      </c>
      <c r="B443" s="77" t="s">
        <v>9</v>
      </c>
      <c r="C443" s="78">
        <v>180436.4</v>
      </c>
      <c r="D443" s="60">
        <v>0</v>
      </c>
      <c r="E443" s="63">
        <f t="shared" si="67"/>
        <v>-180436.4</v>
      </c>
      <c r="F443" s="60"/>
      <c r="G443" s="60"/>
      <c r="H443" s="63"/>
      <c r="I443" s="80"/>
      <c r="J443" s="63"/>
      <c r="K443" s="63"/>
      <c r="L443" s="80"/>
      <c r="M443" s="63"/>
      <c r="N443" s="80"/>
      <c r="O443" s="42"/>
      <c r="P443" s="42"/>
    </row>
    <row r="444" spans="1:16" s="16" customFormat="1" ht="63" x14ac:dyDescent="0.25">
      <c r="A444" s="76" t="str">
        <f t="shared" si="65"/>
        <v>2 02 15009 02 0000151</v>
      </c>
      <c r="B444" s="77" t="str">
        <f>IF(MID(O444,1,6)&lt;&gt;"2 02 0",P444,VLOOKUP(O444,'сопоставительная таблица'!A:B,2,FALSE))</f>
        <v>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v>
      </c>
      <c r="C444" s="78">
        <v>0</v>
      </c>
      <c r="D444" s="60">
        <v>254695.2</v>
      </c>
      <c r="E444" s="63">
        <f t="shared" si="67"/>
        <v>254695.2</v>
      </c>
      <c r="F444" s="60">
        <v>254695.2</v>
      </c>
      <c r="G444" s="60">
        <v>254695.2</v>
      </c>
      <c r="H444" s="63">
        <f t="shared" ref="H444:H475" si="68">G444-F444</f>
        <v>0</v>
      </c>
      <c r="I444" s="80">
        <f t="shared" ref="I444:I475" si="69">G444/F444</f>
        <v>1</v>
      </c>
      <c r="J444" s="63"/>
      <c r="K444" s="63"/>
      <c r="L444" s="80"/>
      <c r="M444" s="63"/>
      <c r="N444" s="80"/>
      <c r="O444" s="42" t="s">
        <v>842</v>
      </c>
      <c r="P444" s="42" t="s">
        <v>843</v>
      </c>
    </row>
    <row r="445" spans="1:16" s="16" customFormat="1" ht="63" x14ac:dyDescent="0.25">
      <c r="A445" s="76" t="str">
        <f t="shared" si="65"/>
        <v>2 02 15010 02 0000151</v>
      </c>
      <c r="B445" s="77" t="str">
        <f>IF(MID(O445,1,6)&lt;&gt;"2 02 0",P445,VLOOKUP(O445,'сопоставительная таблица'!A:B,2,FALSE))</f>
        <v>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v>
      </c>
      <c r="C445" s="78">
        <v>500847</v>
      </c>
      <c r="D445" s="60">
        <v>500847</v>
      </c>
      <c r="E445" s="63">
        <f t="shared" si="67"/>
        <v>0</v>
      </c>
      <c r="F445" s="60">
        <v>500847</v>
      </c>
      <c r="G445" s="60">
        <v>500847</v>
      </c>
      <c r="H445" s="63">
        <f t="shared" si="68"/>
        <v>0</v>
      </c>
      <c r="I445" s="80">
        <f t="shared" si="69"/>
        <v>1</v>
      </c>
      <c r="J445" s="63"/>
      <c r="K445" s="63"/>
      <c r="L445" s="80"/>
      <c r="M445" s="63"/>
      <c r="N445" s="80"/>
      <c r="O445" s="42" t="s">
        <v>844</v>
      </c>
      <c r="P445" s="42" t="s">
        <v>11</v>
      </c>
    </row>
    <row r="446" spans="1:16" s="16" customFormat="1" ht="47.25" x14ac:dyDescent="0.25">
      <c r="A446" s="76" t="str">
        <f t="shared" si="65"/>
        <v>2 02 15549 02 0000151</v>
      </c>
      <c r="B446" s="77" t="str">
        <f>IF(MID(O446,1,6)&lt;&gt;"2 02 0",P446,VLOOKUP(O446,'сопоставительная таблица'!A:B,2,FALSE))</f>
        <v>Дотации бюджетам субъектов Российской Федерации за достижение наивысших темпов роста налогового потенциала</v>
      </c>
      <c r="C446" s="78">
        <v>0</v>
      </c>
      <c r="D446" s="60">
        <v>734351.3</v>
      </c>
      <c r="E446" s="57">
        <f t="shared" si="67"/>
        <v>734351.3</v>
      </c>
      <c r="F446" s="60">
        <v>734351.3</v>
      </c>
      <c r="G446" s="60">
        <v>734351.3</v>
      </c>
      <c r="H446" s="63">
        <f t="shared" si="68"/>
        <v>0</v>
      </c>
      <c r="I446" s="80">
        <f t="shared" si="69"/>
        <v>1</v>
      </c>
      <c r="J446" s="63"/>
      <c r="K446" s="63"/>
      <c r="L446" s="80"/>
      <c r="M446" s="63"/>
      <c r="N446" s="80"/>
      <c r="O446" s="42" t="s">
        <v>845</v>
      </c>
      <c r="P446" s="42" t="s">
        <v>846</v>
      </c>
    </row>
    <row r="447" spans="1:16" s="16" customFormat="1" ht="47.25" x14ac:dyDescent="0.25">
      <c r="A447" s="70" t="str">
        <f t="shared" si="65"/>
        <v>2 02 20000 00 0000000</v>
      </c>
      <c r="B447" s="71" t="str">
        <f>IF(MID(O447,1,6)&lt;&gt;"2 02 0",P447,VLOOKUP(O447,'сопоставительная таблица'!A:B,2,FALSE))</f>
        <v>Субсидии бюджетам бюджетной системы Российской Федерации (межбюджетные субсидии)</v>
      </c>
      <c r="C447" s="72">
        <f>C450+C449</f>
        <v>1417495.2999999998</v>
      </c>
      <c r="D447" s="57">
        <f>D448+D449+D450</f>
        <v>2085167.2006600001</v>
      </c>
      <c r="E447" s="57">
        <f t="shared" si="67"/>
        <v>667671.90066000028</v>
      </c>
      <c r="F447" s="57">
        <f t="shared" ref="F447" si="70">F448+F449+F450</f>
        <v>2085167.2006600001</v>
      </c>
      <c r="G447" s="57">
        <f>G448+G449+G450</f>
        <v>2003257.9678</v>
      </c>
      <c r="H447" s="69">
        <f t="shared" si="68"/>
        <v>-81909.232860000106</v>
      </c>
      <c r="I447" s="73">
        <f t="shared" si="69"/>
        <v>0.96071814632703123</v>
      </c>
      <c r="J447" s="57"/>
      <c r="K447" s="57"/>
      <c r="L447" s="73"/>
      <c r="M447" s="57"/>
      <c r="N447" s="80"/>
      <c r="O447" s="30" t="s">
        <v>847</v>
      </c>
      <c r="P447" s="30" t="s">
        <v>13</v>
      </c>
    </row>
    <row r="448" spans="1:16" s="16" customFormat="1" ht="47.25" x14ac:dyDescent="0.25">
      <c r="A448" s="76" t="str">
        <f t="shared" si="65"/>
        <v>2 02 20051 02 0000151</v>
      </c>
      <c r="B448" s="77" t="str">
        <f>IF(MID(O448,1,6)&lt;&gt;"2 02 0",P448,VLOOKUP(O448,'сопоставительная таблица'!A:B,2,FALSE))</f>
        <v>Субсидии бюджетам субъектов Российской Федерации на реализацию федеральных целевых программ</v>
      </c>
      <c r="C448" s="78"/>
      <c r="D448" s="60">
        <v>31566</v>
      </c>
      <c r="E448" s="57">
        <f t="shared" si="67"/>
        <v>31566</v>
      </c>
      <c r="F448" s="60">
        <v>31566</v>
      </c>
      <c r="G448" s="60">
        <v>31566</v>
      </c>
      <c r="H448" s="63">
        <f t="shared" si="68"/>
        <v>0</v>
      </c>
      <c r="I448" s="80">
        <f t="shared" si="69"/>
        <v>1</v>
      </c>
      <c r="J448" s="63"/>
      <c r="K448" s="63"/>
      <c r="L448" s="80"/>
      <c r="M448" s="63"/>
      <c r="N448" s="80"/>
      <c r="O448" s="42" t="s">
        <v>848</v>
      </c>
      <c r="P448" s="42" t="s">
        <v>19</v>
      </c>
    </row>
    <row r="449" spans="1:16" s="16" customFormat="1" ht="63" x14ac:dyDescent="0.25">
      <c r="A449" s="76" t="str">
        <f t="shared" si="65"/>
        <v>2 02 20077 02 0000151</v>
      </c>
      <c r="B449" s="77" t="str">
        <f>IF(MID(O449,1,6)&lt;&gt;"2 02 0",P449,VLOOKUP(O449,'сопоставительная таблица'!A:B,2,FALSE))</f>
        <v>Субсидии бюджетам субъектов Российской Федерации на софинансирование капитальных вложений в объекты государственной (муниципальной) собственности</v>
      </c>
      <c r="C449" s="78">
        <v>966940.7</v>
      </c>
      <c r="D449" s="60">
        <v>1327649.2</v>
      </c>
      <c r="E449" s="57">
        <f t="shared" si="67"/>
        <v>360708.5</v>
      </c>
      <c r="F449" s="60">
        <v>1327649.2</v>
      </c>
      <c r="G449" s="60">
        <v>1292792.12317</v>
      </c>
      <c r="H449" s="63">
        <f t="shared" si="68"/>
        <v>-34857.076829999918</v>
      </c>
      <c r="I449" s="80">
        <f t="shared" si="69"/>
        <v>0.97374526582021825</v>
      </c>
      <c r="J449" s="63"/>
      <c r="K449" s="63"/>
      <c r="L449" s="80"/>
      <c r="M449" s="63"/>
      <c r="N449" s="80"/>
      <c r="O449" s="42" t="s">
        <v>849</v>
      </c>
      <c r="P449" s="42" t="s">
        <v>23</v>
      </c>
    </row>
    <row r="450" spans="1:16" s="16" customFormat="1" ht="47.25" x14ac:dyDescent="0.25">
      <c r="A450" s="70" t="str">
        <f t="shared" si="65"/>
        <v>2 02 25000 00 0000000</v>
      </c>
      <c r="B450" s="71" t="str">
        <f>IF(MID(O450,1,6)&lt;&gt;"2 02 0",P450,VLOOKUP(O450,'сопоставительная таблица'!A:B,2,FALSE))</f>
        <v>Субсидии бюджетам бюджетной системы Российской Федерации (межбюджетные субсидии)</v>
      </c>
      <c r="C450" s="72">
        <f>+C453+C455+C460+C466+C468+C469+C470</f>
        <v>450554.6</v>
      </c>
      <c r="D450" s="57">
        <v>725952.00066000002</v>
      </c>
      <c r="E450" s="57">
        <f t="shared" si="67"/>
        <v>275397.40066000004</v>
      </c>
      <c r="F450" s="57">
        <v>725952.00066000002</v>
      </c>
      <c r="G450" s="57">
        <v>678899.84462999995</v>
      </c>
      <c r="H450" s="57">
        <f t="shared" si="68"/>
        <v>-47052.156030000071</v>
      </c>
      <c r="I450" s="73">
        <f t="shared" si="69"/>
        <v>0.93518558253545336</v>
      </c>
      <c r="J450" s="57"/>
      <c r="K450" s="57"/>
      <c r="L450" s="73"/>
      <c r="M450" s="57"/>
      <c r="N450" s="80"/>
      <c r="O450" s="30" t="s">
        <v>850</v>
      </c>
      <c r="P450" s="30" t="s">
        <v>13</v>
      </c>
    </row>
    <row r="451" spans="1:16" s="16" customFormat="1" ht="63" x14ac:dyDescent="0.25">
      <c r="A451" s="76" t="str">
        <f t="shared" si="65"/>
        <v>2 02 25027 02 0000151</v>
      </c>
      <c r="B451" s="77" t="str">
        <f>IF(MID(O451,1,6)&lt;&gt;"2 02 0",P451,VLOOKUP(O451,'сопоставительная таблица'!A:B,2,FALSE))</f>
        <v>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v>
      </c>
      <c r="C451" s="78"/>
      <c r="D451" s="60">
        <v>32612.9</v>
      </c>
      <c r="E451" s="63">
        <f t="shared" si="67"/>
        <v>32612.9</v>
      </c>
      <c r="F451" s="60">
        <v>32612.9</v>
      </c>
      <c r="G451" s="60">
        <v>31779.351299999998</v>
      </c>
      <c r="H451" s="63">
        <f t="shared" si="68"/>
        <v>-833.54870000000301</v>
      </c>
      <c r="I451" s="80">
        <f t="shared" si="69"/>
        <v>0.97444113525629417</v>
      </c>
      <c r="J451" s="63"/>
      <c r="K451" s="63"/>
      <c r="L451" s="80"/>
      <c r="M451" s="63"/>
      <c r="N451" s="80"/>
      <c r="O451" s="42" t="s">
        <v>851</v>
      </c>
      <c r="P451" s="42" t="s">
        <v>852</v>
      </c>
    </row>
    <row r="452" spans="1:16" s="16" customFormat="1" ht="63" x14ac:dyDescent="0.25">
      <c r="A452" s="76" t="str">
        <f t="shared" si="65"/>
        <v>2 02 25066 02 0000151</v>
      </c>
      <c r="B452" s="77" t="str">
        <f>IF(MID(O452,1,6)&lt;&gt;"2 02 0",P452,VLOOKUP(O452,'сопоставительная таблица'!A:B,2,FALSE))</f>
        <v>Субсидии бюджетам субъектов Российской Федерации на подготовку управленческих кадров для организаций народного хозяйства Российской Федерации</v>
      </c>
      <c r="C452" s="78"/>
      <c r="D452" s="60">
        <v>58.3</v>
      </c>
      <c r="E452" s="63">
        <f t="shared" si="67"/>
        <v>58.3</v>
      </c>
      <c r="F452" s="60">
        <v>58.3</v>
      </c>
      <c r="G452" s="60">
        <v>40.887</v>
      </c>
      <c r="H452" s="63">
        <f t="shared" si="68"/>
        <v>-17.412999999999997</v>
      </c>
      <c r="I452" s="80">
        <f t="shared" si="69"/>
        <v>0.70132075471698119</v>
      </c>
      <c r="J452" s="63"/>
      <c r="K452" s="63"/>
      <c r="L452" s="80"/>
      <c r="M452" s="63"/>
      <c r="N452" s="80"/>
      <c r="O452" s="42" t="s">
        <v>853</v>
      </c>
      <c r="P452" s="42" t="s">
        <v>854</v>
      </c>
    </row>
    <row r="453" spans="1:16" s="16" customFormat="1" ht="78.75" x14ac:dyDescent="0.25">
      <c r="A453" s="76" t="str">
        <f t="shared" si="65"/>
        <v>2 02 25081 02 0000151</v>
      </c>
      <c r="B453" s="77" t="str">
        <f>IF(MID(O453,1,6)&lt;&gt;"2 02 0",P453,VLOOKUP(O453,'сопоставительная таблица'!A:B,2,FALSE))</f>
        <v>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v>
      </c>
      <c r="C453" s="78">
        <v>9072.2999999999993</v>
      </c>
      <c r="D453" s="60">
        <v>9072.2999999999993</v>
      </c>
      <c r="E453" s="63">
        <f t="shared" si="67"/>
        <v>0</v>
      </c>
      <c r="F453" s="60">
        <v>9072.2999999999993</v>
      </c>
      <c r="G453" s="60">
        <v>9072.2999999999993</v>
      </c>
      <c r="H453" s="63">
        <f t="shared" si="68"/>
        <v>0</v>
      </c>
      <c r="I453" s="80">
        <f t="shared" si="69"/>
        <v>1</v>
      </c>
      <c r="J453" s="63"/>
      <c r="K453" s="63"/>
      <c r="L453" s="80"/>
      <c r="M453" s="63"/>
      <c r="N453" s="80"/>
      <c r="O453" s="42" t="s">
        <v>855</v>
      </c>
      <c r="P453" s="42" t="s">
        <v>856</v>
      </c>
    </row>
    <row r="454" spans="1:16" s="16" customFormat="1" ht="78.75" x14ac:dyDescent="0.25">
      <c r="A454" s="76" t="str">
        <f t="shared" si="65"/>
        <v>2 02 25082 02 0000151</v>
      </c>
      <c r="B454" s="77" t="str">
        <f>IF(MID(O454,1,6)&lt;&gt;"2 02 0",P454,VLOOKUP(O454,'сопоставительная таблица'!A:B,2,FALSE))</f>
        <v>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v>
      </c>
      <c r="C454" s="78"/>
      <c r="D454" s="60">
        <v>6471.4</v>
      </c>
      <c r="E454" s="63">
        <f t="shared" si="67"/>
        <v>6471.4</v>
      </c>
      <c r="F454" s="60">
        <v>6471.4</v>
      </c>
      <c r="G454" s="60">
        <v>6457.9349300000003</v>
      </c>
      <c r="H454" s="63">
        <f t="shared" si="68"/>
        <v>-13.465069999999287</v>
      </c>
      <c r="I454" s="80">
        <f t="shared" si="69"/>
        <v>0.99791929567017967</v>
      </c>
      <c r="J454" s="63"/>
      <c r="K454" s="63"/>
      <c r="L454" s="80"/>
      <c r="M454" s="63"/>
      <c r="N454" s="80"/>
      <c r="O454" s="42" t="s">
        <v>857</v>
      </c>
      <c r="P454" s="42" t="s">
        <v>35</v>
      </c>
    </row>
    <row r="455" spans="1:16" s="16" customFormat="1" ht="78.75" x14ac:dyDescent="0.25">
      <c r="A455" s="76" t="str">
        <f t="shared" si="65"/>
        <v>2 02 25084 02 0000151</v>
      </c>
      <c r="B455" s="77" t="str">
        <f>IF(MID(O455,1,6)&lt;&gt;"2 02 0",P455,VLOOKUP(O455,'сопоставительная таблица'!A:B,2,FALSE))</f>
        <v>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v>
      </c>
      <c r="C455" s="78">
        <v>279859.5</v>
      </c>
      <c r="D455" s="60">
        <v>219743.1</v>
      </c>
      <c r="E455" s="63">
        <f t="shared" si="67"/>
        <v>-60116.399999999994</v>
      </c>
      <c r="F455" s="60">
        <v>219743.1</v>
      </c>
      <c r="G455" s="60">
        <v>219706.14032999999</v>
      </c>
      <c r="H455" s="63">
        <f t="shared" si="68"/>
        <v>-36.959670000011101</v>
      </c>
      <c r="I455" s="80">
        <f t="shared" si="69"/>
        <v>0.99983180509422132</v>
      </c>
      <c r="J455" s="63"/>
      <c r="K455" s="63"/>
      <c r="L455" s="80"/>
      <c r="M455" s="63"/>
      <c r="N455" s="80"/>
      <c r="O455" s="42" t="s">
        <v>858</v>
      </c>
      <c r="P455" s="42" t="s">
        <v>859</v>
      </c>
    </row>
    <row r="456" spans="1:16" s="16" customFormat="1" ht="110.25" x14ac:dyDescent="0.25">
      <c r="A456" s="76" t="str">
        <f t="shared" si="65"/>
        <v>2 02 25086 02 0000151</v>
      </c>
      <c r="B456" s="77" t="str">
        <f>IF(MID(O456,1,6)&lt;&gt;"2 02 0",P456,VLOOKUP(O456,'сопоставительная таблица'!A:B,2,FALSE))</f>
        <v>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v>
      </c>
      <c r="C456" s="78"/>
      <c r="D456" s="60">
        <v>1461</v>
      </c>
      <c r="E456" s="63">
        <f t="shared" si="67"/>
        <v>1461</v>
      </c>
      <c r="F456" s="60">
        <v>1461</v>
      </c>
      <c r="G456" s="60">
        <v>1461</v>
      </c>
      <c r="H456" s="63">
        <f t="shared" si="68"/>
        <v>0</v>
      </c>
      <c r="I456" s="80">
        <f t="shared" si="69"/>
        <v>1</v>
      </c>
      <c r="J456" s="63"/>
      <c r="K456" s="63"/>
      <c r="L456" s="80"/>
      <c r="M456" s="63"/>
      <c r="N456" s="80"/>
      <c r="O456" s="42" t="s">
        <v>860</v>
      </c>
      <c r="P456" s="42" t="s">
        <v>17</v>
      </c>
    </row>
    <row r="457" spans="1:16" s="16" customFormat="1" ht="78.75" x14ac:dyDescent="0.25">
      <c r="A457" s="76" t="str">
        <f t="shared" si="65"/>
        <v>2 02 25097 02 0000151</v>
      </c>
      <c r="B457" s="77" t="str">
        <f>IF(MID(O457,1,6)&lt;&gt;"2 02 0",P457,VLOOKUP(O457,'сопоставительная таблица'!A:B,2,FALSE))</f>
        <v>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v>
      </c>
      <c r="C457" s="78"/>
      <c r="D457" s="60">
        <v>15273.2</v>
      </c>
      <c r="E457" s="63">
        <f t="shared" si="67"/>
        <v>15273.2</v>
      </c>
      <c r="F457" s="60">
        <v>15273.2</v>
      </c>
      <c r="G457" s="60">
        <v>15273.2</v>
      </c>
      <c r="H457" s="63">
        <f t="shared" si="68"/>
        <v>0</v>
      </c>
      <c r="I457" s="80">
        <f t="shared" si="69"/>
        <v>1</v>
      </c>
      <c r="J457" s="63"/>
      <c r="K457" s="63"/>
      <c r="L457" s="80"/>
      <c r="M457" s="63"/>
      <c r="N457" s="73"/>
      <c r="O457" s="42" t="s">
        <v>861</v>
      </c>
      <c r="P457" s="42" t="s">
        <v>71</v>
      </c>
    </row>
    <row r="458" spans="1:16" s="16" customFormat="1" ht="141.75" x14ac:dyDescent="0.25">
      <c r="A458" s="76" t="str">
        <f t="shared" si="65"/>
        <v>2 02 25209 02 0000151</v>
      </c>
      <c r="B458" s="77" t="str">
        <f>IF(MID(O458,1,6)&lt;&gt;"2 02 0",P458,VLOOKUP(O458,'сопоставительная таблица'!A:B,2,FALSE))</f>
        <v>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v>
      </c>
      <c r="C458" s="78"/>
      <c r="D458" s="60">
        <v>400.4</v>
      </c>
      <c r="E458" s="63">
        <f t="shared" si="67"/>
        <v>400.4</v>
      </c>
      <c r="F458" s="60">
        <v>400.4</v>
      </c>
      <c r="G458" s="60">
        <v>400.4</v>
      </c>
      <c r="H458" s="63">
        <f t="shared" si="68"/>
        <v>0</v>
      </c>
      <c r="I458" s="80">
        <f t="shared" si="69"/>
        <v>1</v>
      </c>
      <c r="J458" s="63"/>
      <c r="K458" s="63"/>
      <c r="L458" s="80"/>
      <c r="M458" s="63"/>
      <c r="N458" s="80"/>
      <c r="O458" s="42" t="s">
        <v>862</v>
      </c>
      <c r="P458" s="42" t="s">
        <v>863</v>
      </c>
    </row>
    <row r="459" spans="1:16" s="16" customFormat="1" ht="63" x14ac:dyDescent="0.25">
      <c r="A459" s="76" t="str">
        <f t="shared" si="65"/>
        <v>2 02 25238 02 0000151</v>
      </c>
      <c r="B459" s="77" t="str">
        <f>IF(MID(O459,1,6)&lt;&gt;"2 02 0",P459,VLOOKUP(O459,'сопоставительная таблица'!A:B,2,FALSE))</f>
        <v>Субсидии бюджетам субъектов Российской Федерации на софинансирование региональных программ повышения мобильности трудовых ресурсов</v>
      </c>
      <c r="C459" s="78"/>
      <c r="D459" s="60">
        <v>19142.5</v>
      </c>
      <c r="E459" s="63">
        <f t="shared" si="67"/>
        <v>19142.5</v>
      </c>
      <c r="F459" s="60">
        <v>19142.5</v>
      </c>
      <c r="G459" s="60">
        <v>4872.0921399999997</v>
      </c>
      <c r="H459" s="63">
        <f t="shared" si="68"/>
        <v>-14270.407859999999</v>
      </c>
      <c r="I459" s="80">
        <f t="shared" si="69"/>
        <v>0.25451702442209739</v>
      </c>
      <c r="J459" s="63"/>
      <c r="K459" s="63"/>
      <c r="L459" s="80"/>
      <c r="M459" s="63"/>
      <c r="N459" s="80"/>
      <c r="O459" s="42" t="s">
        <v>864</v>
      </c>
      <c r="P459" s="42" t="s">
        <v>77</v>
      </c>
    </row>
    <row r="460" spans="1:16" s="16" customFormat="1" ht="63" x14ac:dyDescent="0.25">
      <c r="A460" s="76" t="str">
        <f t="shared" si="65"/>
        <v>2 02 25382 02 0000151</v>
      </c>
      <c r="B460" s="77" t="str">
        <f>IF(MID(O460,1,6)&lt;&gt;"2 02 0",P460,VLOOKUP(O460,'сопоставительная таблица'!A:B,2,FALSE))</f>
        <v>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v>
      </c>
      <c r="C460" s="78">
        <v>6462.4</v>
      </c>
      <c r="D460" s="60">
        <v>6534.6</v>
      </c>
      <c r="E460" s="63">
        <f t="shared" si="67"/>
        <v>72.200000000000728</v>
      </c>
      <c r="F460" s="60">
        <v>6534.6</v>
      </c>
      <c r="G460" s="60">
        <v>6534.25173</v>
      </c>
      <c r="H460" s="63">
        <f t="shared" si="68"/>
        <v>-0.34827000000041153</v>
      </c>
      <c r="I460" s="80">
        <f t="shared" si="69"/>
        <v>0.99994670370030292</v>
      </c>
      <c r="J460" s="63"/>
      <c r="K460" s="63"/>
      <c r="L460" s="80"/>
      <c r="M460" s="63"/>
      <c r="N460" s="73"/>
      <c r="O460" s="42" t="s">
        <v>865</v>
      </c>
      <c r="P460" s="42" t="s">
        <v>69</v>
      </c>
    </row>
    <row r="461" spans="1:16" s="16" customFormat="1" ht="94.5" x14ac:dyDescent="0.25">
      <c r="A461" s="76" t="str">
        <f t="shared" ref="A461:A524" si="71">O461</f>
        <v>2 02 25402 02 0000151</v>
      </c>
      <c r="B461" s="77" t="str">
        <f>IF(MID(O461,1,6)&lt;&gt;"2 02 0",P461,VLOOKUP(O461,'сопоставительная таблица'!A:B,2,FALSE))</f>
        <v>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v>
      </c>
      <c r="C461" s="78"/>
      <c r="D461" s="60">
        <v>404.5</v>
      </c>
      <c r="E461" s="63">
        <f t="shared" si="67"/>
        <v>404.5</v>
      </c>
      <c r="F461" s="60">
        <v>404.5</v>
      </c>
      <c r="G461" s="60">
        <v>404.5</v>
      </c>
      <c r="H461" s="63">
        <f t="shared" si="68"/>
        <v>0</v>
      </c>
      <c r="I461" s="80">
        <f t="shared" si="69"/>
        <v>1</v>
      </c>
      <c r="J461" s="63"/>
      <c r="K461" s="63"/>
      <c r="L461" s="80" t="str">
        <f t="shared" ref="L461:L524" si="72">IF(OR(K461="",J461=""),"",K461/J461)</f>
        <v/>
      </c>
      <c r="M461" s="63"/>
      <c r="N461" s="73"/>
      <c r="O461" s="42" t="s">
        <v>866</v>
      </c>
      <c r="P461" s="42" t="s">
        <v>867</v>
      </c>
    </row>
    <row r="462" spans="1:16" s="16" customFormat="1" ht="63" x14ac:dyDescent="0.25">
      <c r="A462" s="76" t="str">
        <f t="shared" si="71"/>
        <v>2 02 25462 02 0000151</v>
      </c>
      <c r="B462" s="77" t="str">
        <f>IF(MID(O462,1,6)&lt;&gt;"2 02 0",P462,VLOOKUP(O462,'сопоставительная таблица'!A:B,2,FALSE))</f>
        <v>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v>
      </c>
      <c r="C462" s="78"/>
      <c r="D462" s="60">
        <v>7363.2013500000003</v>
      </c>
      <c r="E462" s="63">
        <f t="shared" si="67"/>
        <v>7363.2013500000003</v>
      </c>
      <c r="F462" s="60">
        <v>7363.2013500000003</v>
      </c>
      <c r="G462" s="60">
        <v>6898.7662300000002</v>
      </c>
      <c r="H462" s="63">
        <f t="shared" si="68"/>
        <v>-464.4351200000001</v>
      </c>
      <c r="I462" s="80">
        <f t="shared" si="69"/>
        <v>0.93692483772700308</v>
      </c>
      <c r="J462" s="63"/>
      <c r="K462" s="63"/>
      <c r="L462" s="80"/>
      <c r="M462" s="63"/>
      <c r="N462" s="73"/>
      <c r="O462" s="42" t="s">
        <v>868</v>
      </c>
      <c r="P462" s="42" t="s">
        <v>869</v>
      </c>
    </row>
    <row r="463" spans="1:16" s="16" customFormat="1" ht="63" x14ac:dyDescent="0.25">
      <c r="A463" s="76" t="str">
        <f t="shared" si="71"/>
        <v>2 02 25515 02 0000151</v>
      </c>
      <c r="B463" s="77" t="str">
        <f>IF(MID(O463,1,6)&lt;&gt;"2 02 0",P463,VLOOKUP(O463,'сопоставительная таблица'!A:B,2,FALSE))</f>
        <v>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v>
      </c>
      <c r="C463" s="78"/>
      <c r="D463" s="60">
        <v>11673.6</v>
      </c>
      <c r="E463" s="63">
        <f t="shared" si="67"/>
        <v>11673.6</v>
      </c>
      <c r="F463" s="60">
        <v>11673.6</v>
      </c>
      <c r="G463" s="60">
        <v>11671.69881</v>
      </c>
      <c r="H463" s="63">
        <f t="shared" si="68"/>
        <v>-1.9011900000004971</v>
      </c>
      <c r="I463" s="80">
        <f t="shared" si="69"/>
        <v>0.99983713764391446</v>
      </c>
      <c r="J463" s="63"/>
      <c r="K463" s="63"/>
      <c r="L463" s="80"/>
      <c r="M463" s="63"/>
      <c r="N463" s="73"/>
      <c r="O463" s="42" t="s">
        <v>870</v>
      </c>
      <c r="P463" s="42" t="s">
        <v>871</v>
      </c>
    </row>
    <row r="464" spans="1:16" s="16" customFormat="1" ht="63" x14ac:dyDescent="0.25">
      <c r="A464" s="76" t="str">
        <f t="shared" si="71"/>
        <v>2 02 25516 02 0000151</v>
      </c>
      <c r="B464" s="77" t="str">
        <f>IF(MID(O464,1,6)&lt;&gt;"2 02 0",P464,VLOOKUP(O464,'сопоставительная таблица'!A:B,2,FALSE))</f>
        <v>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v>
      </c>
      <c r="C464" s="78"/>
      <c r="D464" s="60">
        <v>1346.2</v>
      </c>
      <c r="E464" s="63">
        <f t="shared" si="67"/>
        <v>1346.2</v>
      </c>
      <c r="F464" s="60">
        <v>1346.2</v>
      </c>
      <c r="G464" s="60">
        <v>1315.0050200000001</v>
      </c>
      <c r="H464" s="63">
        <f t="shared" si="68"/>
        <v>-31.194979999999987</v>
      </c>
      <c r="I464" s="80">
        <f t="shared" si="69"/>
        <v>0.97682738077551623</v>
      </c>
      <c r="J464" s="63"/>
      <c r="K464" s="63"/>
      <c r="L464" s="80"/>
      <c r="M464" s="63"/>
      <c r="N464" s="73"/>
      <c r="O464" s="42" t="s">
        <v>872</v>
      </c>
      <c r="P464" s="42" t="s">
        <v>873</v>
      </c>
    </row>
    <row r="465" spans="1:16" s="16" customFormat="1" ht="63" x14ac:dyDescent="0.25">
      <c r="A465" s="76" t="str">
        <f t="shared" si="71"/>
        <v>2 02 25517 02 0000151</v>
      </c>
      <c r="B465" s="77" t="str">
        <f>IF(MID(O465,1,6)&lt;&gt;"2 02 0",P465,VLOOKUP(O465,'сопоставительная таблица'!A:B,2,FALSE))</f>
        <v>Субсидии бюджетам субъектов Российской Федерации на поддержку творческой деятельности и техническое оснащение детских и кукольных театров</v>
      </c>
      <c r="C465" s="78"/>
      <c r="D465" s="60">
        <v>932.1</v>
      </c>
      <c r="E465" s="63">
        <f t="shared" si="67"/>
        <v>932.1</v>
      </c>
      <c r="F465" s="60">
        <v>932.1</v>
      </c>
      <c r="G465" s="60">
        <v>932.1</v>
      </c>
      <c r="H465" s="63">
        <f t="shared" si="68"/>
        <v>0</v>
      </c>
      <c r="I465" s="80">
        <f t="shared" si="69"/>
        <v>1</v>
      </c>
      <c r="J465" s="63"/>
      <c r="K465" s="63"/>
      <c r="L465" s="80"/>
      <c r="M465" s="63"/>
      <c r="N465" s="73"/>
      <c r="O465" s="42" t="s">
        <v>874</v>
      </c>
      <c r="P465" s="42" t="s">
        <v>875</v>
      </c>
    </row>
    <row r="466" spans="1:16" s="16" customFormat="1" ht="31.5" x14ac:dyDescent="0.25">
      <c r="A466" s="76" t="str">
        <f t="shared" si="71"/>
        <v>2 02 25519 02 0000151</v>
      </c>
      <c r="B466" s="77" t="str">
        <f>IF(MID(O466,1,6)&lt;&gt;"2 02 0",P466,VLOOKUP(O466,'сопоставительная таблица'!A:B,2,FALSE))</f>
        <v>Субсидия бюджетам субъектов Российской Федерации на поддержку отрасли культуры</v>
      </c>
      <c r="C466" s="78">
        <v>935.7</v>
      </c>
      <c r="D466" s="60">
        <v>952.9</v>
      </c>
      <c r="E466" s="63">
        <f t="shared" si="67"/>
        <v>17.199999999999932</v>
      </c>
      <c r="F466" s="60">
        <v>952.9</v>
      </c>
      <c r="G466" s="60">
        <v>952.9</v>
      </c>
      <c r="H466" s="63">
        <f t="shared" si="68"/>
        <v>0</v>
      </c>
      <c r="I466" s="80">
        <f t="shared" si="69"/>
        <v>1</v>
      </c>
      <c r="J466" s="63"/>
      <c r="K466" s="63"/>
      <c r="L466" s="80"/>
      <c r="M466" s="63"/>
      <c r="N466" s="73"/>
      <c r="O466" s="42" t="s">
        <v>876</v>
      </c>
      <c r="P466" s="42" t="s">
        <v>877</v>
      </c>
    </row>
    <row r="467" spans="1:16" s="16" customFormat="1" ht="94.5" x14ac:dyDescent="0.25">
      <c r="A467" s="76" t="str">
        <f t="shared" si="71"/>
        <v>2 02 25527 02 0000151</v>
      </c>
      <c r="B467" s="77" t="s">
        <v>879</v>
      </c>
      <c r="C467" s="78"/>
      <c r="D467" s="60">
        <v>28912.23331</v>
      </c>
      <c r="E467" s="63">
        <f t="shared" si="67"/>
        <v>28912.23331</v>
      </c>
      <c r="F467" s="60">
        <v>28912.23331</v>
      </c>
      <c r="G467" s="60">
        <v>28912.23331</v>
      </c>
      <c r="H467" s="63">
        <f t="shared" si="68"/>
        <v>0</v>
      </c>
      <c r="I467" s="80">
        <f t="shared" si="69"/>
        <v>1</v>
      </c>
      <c r="J467" s="63"/>
      <c r="K467" s="63"/>
      <c r="L467" s="80"/>
      <c r="M467" s="63"/>
      <c r="N467" s="80"/>
      <c r="O467" s="42" t="s">
        <v>878</v>
      </c>
      <c r="P467" s="42" t="s">
        <v>879</v>
      </c>
    </row>
    <row r="468" spans="1:16" s="16" customFormat="1" ht="63" x14ac:dyDescent="0.25">
      <c r="A468" s="76" t="str">
        <f t="shared" si="71"/>
        <v>2 02 25541 02 0000151</v>
      </c>
      <c r="B468" s="77" t="str">
        <f>IF(MID(O468,1,6)&lt;&gt;"2 02 0",P468,VLOOKUP(O468,'сопоставительная таблица'!A:B,2,FALSE))</f>
        <v>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v>
      </c>
      <c r="C468" s="78">
        <v>10538.8</v>
      </c>
      <c r="D468" s="60">
        <v>7394.7</v>
      </c>
      <c r="E468" s="63">
        <f t="shared" si="67"/>
        <v>-3144.0999999999995</v>
      </c>
      <c r="F468" s="60">
        <v>7394.7</v>
      </c>
      <c r="G468" s="60">
        <v>7394.6999800000003</v>
      </c>
      <c r="H468" s="63">
        <f t="shared" si="68"/>
        <v>-1.9999999494757503E-5</v>
      </c>
      <c r="I468" s="80">
        <f t="shared" si="69"/>
        <v>0.99999999729536027</v>
      </c>
      <c r="J468" s="63"/>
      <c r="K468" s="63"/>
      <c r="L468" s="80"/>
      <c r="M468" s="63"/>
      <c r="N468" s="73"/>
      <c r="O468" s="42" t="s">
        <v>880</v>
      </c>
      <c r="P468" s="42" t="s">
        <v>47</v>
      </c>
    </row>
    <row r="469" spans="1:16" s="16" customFormat="1" ht="47.25" x14ac:dyDescent="0.25">
      <c r="A469" s="76" t="str">
        <f t="shared" si="71"/>
        <v>2 02 25542 02 0000151</v>
      </c>
      <c r="B469" s="77" t="str">
        <f>IF(MID(O469,1,6)&lt;&gt;"2 02 0",P469,VLOOKUP(O469,'сопоставительная таблица'!A:B,2,FALSE))</f>
        <v>Субсидии бюджетам субъектов Российской Федерации на повышение продуктивности в молочном скотоводстве</v>
      </c>
      <c r="C469" s="78">
        <v>6771.1</v>
      </c>
      <c r="D469" s="60">
        <v>4459</v>
      </c>
      <c r="E469" s="63">
        <f t="shared" si="67"/>
        <v>-2312.1000000000004</v>
      </c>
      <c r="F469" s="60">
        <v>4459</v>
      </c>
      <c r="G469" s="60">
        <v>4459</v>
      </c>
      <c r="H469" s="63">
        <f t="shared" si="68"/>
        <v>0</v>
      </c>
      <c r="I469" s="80">
        <f t="shared" si="69"/>
        <v>1</v>
      </c>
      <c r="J469" s="63"/>
      <c r="K469" s="63"/>
      <c r="L469" s="80"/>
      <c r="M469" s="63"/>
      <c r="N469" s="73"/>
      <c r="O469" s="42" t="s">
        <v>881</v>
      </c>
      <c r="P469" s="42" t="s">
        <v>882</v>
      </c>
    </row>
    <row r="470" spans="1:16" s="16" customFormat="1" ht="63" x14ac:dyDescent="0.25">
      <c r="A470" s="76" t="str">
        <f t="shared" si="71"/>
        <v>2 02 25543 02 0000151</v>
      </c>
      <c r="B470" s="77" t="str">
        <f>IF(MID(O470,1,6)&lt;&gt;"2 02 0",P470,VLOOKUP(O470,'сопоставительная таблица'!A:B,2,FALSE))</f>
        <v>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v>
      </c>
      <c r="C470" s="78">
        <v>136914.79999999999</v>
      </c>
      <c r="D470" s="60">
        <v>71106</v>
      </c>
      <c r="E470" s="63">
        <f t="shared" si="67"/>
        <v>-65808.799999999988</v>
      </c>
      <c r="F470" s="60">
        <v>71106</v>
      </c>
      <c r="G470" s="60">
        <v>71105.998420000004</v>
      </c>
      <c r="H470" s="63">
        <f t="shared" si="68"/>
        <v>-1.5799999964656308E-3</v>
      </c>
      <c r="I470" s="80">
        <f t="shared" si="69"/>
        <v>0.99999997777965299</v>
      </c>
      <c r="J470" s="63"/>
      <c r="K470" s="63"/>
      <c r="L470" s="80"/>
      <c r="M470" s="63"/>
      <c r="N470" s="73"/>
      <c r="O470" s="42" t="s">
        <v>883</v>
      </c>
      <c r="P470" s="42" t="s">
        <v>884</v>
      </c>
    </row>
    <row r="471" spans="1:16" s="16" customFormat="1" ht="63" x14ac:dyDescent="0.25">
      <c r="A471" s="76" t="str">
        <f t="shared" si="71"/>
        <v>2 02 25544 02 0000151</v>
      </c>
      <c r="B471" s="77" t="str">
        <f>IF(MID(O471,1,6)&lt;&gt;"2 02 0",P471,VLOOKUP(O471,'сопоставительная таблица'!A:B,2,FALSE))</f>
        <v>Субсидии бюджетам субъектов Российской Федерации на возмещение части процентной ставки по инвестиционным кредитам (займам) в агропромышленном комплексе</v>
      </c>
      <c r="C471" s="77"/>
      <c r="D471" s="60">
        <v>60086</v>
      </c>
      <c r="E471" s="63">
        <f t="shared" si="67"/>
        <v>60086</v>
      </c>
      <c r="F471" s="60">
        <v>60086</v>
      </c>
      <c r="G471" s="60">
        <v>29085.571</v>
      </c>
      <c r="H471" s="63">
        <f t="shared" si="68"/>
        <v>-31000.429</v>
      </c>
      <c r="I471" s="80">
        <f t="shared" si="69"/>
        <v>0.48406568917884368</v>
      </c>
      <c r="J471" s="63"/>
      <c r="K471" s="63"/>
      <c r="L471" s="80"/>
      <c r="M471" s="63"/>
      <c r="N471" s="73"/>
      <c r="O471" s="42" t="s">
        <v>885</v>
      </c>
      <c r="P471" s="42" t="s">
        <v>886</v>
      </c>
    </row>
    <row r="472" spans="1:16" s="16" customFormat="1" ht="78.75" x14ac:dyDescent="0.25">
      <c r="A472" s="76" t="str">
        <f t="shared" si="71"/>
        <v>2 02 25554 02 0000151</v>
      </c>
      <c r="B472" s="77" t="str">
        <f>IF(MID(O472,1,6)&lt;&gt;"2 02 0",P472,VLOOKUP(O472,'сопоставительная таблица'!A:B,2,FALSE))</f>
        <v>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v>
      </c>
      <c r="C472" s="77"/>
      <c r="D472" s="60">
        <v>146320.40100000001</v>
      </c>
      <c r="E472" s="63">
        <f t="shared" si="67"/>
        <v>146320.40100000001</v>
      </c>
      <c r="F472" s="60">
        <v>146320.40100000001</v>
      </c>
      <c r="G472" s="60">
        <v>145938.34943</v>
      </c>
      <c r="H472" s="63">
        <f t="shared" si="68"/>
        <v>-382.05157000001054</v>
      </c>
      <c r="I472" s="80">
        <f t="shared" si="69"/>
        <v>0.99738893847071941</v>
      </c>
      <c r="J472" s="63"/>
      <c r="K472" s="63"/>
      <c r="L472" s="80"/>
      <c r="M472" s="63"/>
      <c r="N472" s="73"/>
      <c r="O472" s="42" t="s">
        <v>887</v>
      </c>
      <c r="P472" s="42" t="s">
        <v>888</v>
      </c>
    </row>
    <row r="473" spans="1:16" s="16" customFormat="1" ht="78.75" x14ac:dyDescent="0.25">
      <c r="A473" s="76" t="str">
        <f t="shared" si="71"/>
        <v>2 02 25555 02 0000151</v>
      </c>
      <c r="B473" s="77" t="str">
        <f>IF(MID(O473,1,6)&lt;&gt;"2 02 0",P473,VLOOKUP(O473,'сопоставительная таблица'!A:B,2,FALSE))</f>
        <v>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v>
      </c>
      <c r="C473" s="77"/>
      <c r="D473" s="60">
        <v>66049.5</v>
      </c>
      <c r="E473" s="63">
        <f t="shared" ref="E473:E504" si="73">D473-C473</f>
        <v>66049.5</v>
      </c>
      <c r="F473" s="60">
        <v>66049.5</v>
      </c>
      <c r="G473" s="60">
        <v>66049.5</v>
      </c>
      <c r="H473" s="63">
        <f t="shared" si="68"/>
        <v>0</v>
      </c>
      <c r="I473" s="80">
        <f t="shared" si="69"/>
        <v>1</v>
      </c>
      <c r="J473" s="63"/>
      <c r="K473" s="63"/>
      <c r="L473" s="80" t="str">
        <f t="shared" si="72"/>
        <v/>
      </c>
      <c r="M473" s="63"/>
      <c r="N473" s="73"/>
      <c r="O473" s="42" t="s">
        <v>889</v>
      </c>
      <c r="P473" s="42" t="s">
        <v>890</v>
      </c>
    </row>
    <row r="474" spans="1:16" s="16" customFormat="1" ht="94.5" x14ac:dyDescent="0.25">
      <c r="A474" s="76" t="str">
        <f t="shared" si="71"/>
        <v>2 02 25558 02 0000151</v>
      </c>
      <c r="B474" s="77" t="str">
        <f>IF(MID(O474,1,6)&lt;&gt;"2 02 0",P474,VLOOKUP(O474,'сопоставительная таблица'!A:B,2,FALSE))</f>
        <v>Субсидии бюджетам субъектов Российской Федерации  на обеспечение развития и укрепление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v>
      </c>
      <c r="C474" s="77"/>
      <c r="D474" s="60">
        <v>3465</v>
      </c>
      <c r="E474" s="63">
        <f t="shared" si="73"/>
        <v>3465</v>
      </c>
      <c r="F474" s="60">
        <v>3465</v>
      </c>
      <c r="G474" s="60">
        <v>3465</v>
      </c>
      <c r="H474" s="63">
        <f t="shared" si="68"/>
        <v>0</v>
      </c>
      <c r="I474" s="80">
        <f t="shared" si="69"/>
        <v>1</v>
      </c>
      <c r="J474" s="63"/>
      <c r="K474" s="63"/>
      <c r="L474" s="80" t="str">
        <f t="shared" si="72"/>
        <v/>
      </c>
      <c r="M474" s="63"/>
      <c r="N474" s="73"/>
      <c r="O474" s="42" t="s">
        <v>891</v>
      </c>
      <c r="P474" s="42" t="s">
        <v>892</v>
      </c>
    </row>
    <row r="475" spans="1:16" s="16" customFormat="1" ht="47.25" x14ac:dyDescent="0.25">
      <c r="A475" s="76" t="str">
        <f t="shared" si="71"/>
        <v>2 02 25560 02 0000151</v>
      </c>
      <c r="B475" s="77" t="str">
        <f>IF(MID(O475,1,6)&lt;&gt;"2 02 0",P475,VLOOKUP(O475,'сопоставительная таблица'!A:B,2,FALSE))</f>
        <v>Субсидии бюджетам субъектов Российской Федерации  на поддержку обустройства мест массового отдыха населения (городских парков)</v>
      </c>
      <c r="C475" s="77"/>
      <c r="D475" s="60">
        <v>4716.9650000000001</v>
      </c>
      <c r="E475" s="63">
        <f t="shared" si="73"/>
        <v>4716.9650000000001</v>
      </c>
      <c r="F475" s="60">
        <v>4716.9650000000001</v>
      </c>
      <c r="G475" s="60">
        <v>4716.9650000000001</v>
      </c>
      <c r="H475" s="63">
        <f t="shared" si="68"/>
        <v>0</v>
      </c>
      <c r="I475" s="80">
        <f t="shared" si="69"/>
        <v>1</v>
      </c>
      <c r="J475" s="63"/>
      <c r="K475" s="63"/>
      <c r="L475" s="80" t="str">
        <f t="shared" si="72"/>
        <v/>
      </c>
      <c r="M475" s="63"/>
      <c r="N475" s="73"/>
      <c r="O475" s="42" t="s">
        <v>893</v>
      </c>
      <c r="P475" s="42" t="s">
        <v>894</v>
      </c>
    </row>
    <row r="476" spans="1:16" s="16" customFormat="1" ht="31.5" x14ac:dyDescent="0.25">
      <c r="A476" s="70" t="str">
        <f t="shared" si="71"/>
        <v>2 02 35000 00 0000000</v>
      </c>
      <c r="B476" s="71" t="str">
        <f>IF(MID(O476,1,6)&lt;&gt;"2 02 0",P476,VLOOKUP(O476,'сопоставительная таблица'!A:B,2,FALSE))</f>
        <v>Субвенции бюджетам субъектов Российской Федерации и муниципальных образований</v>
      </c>
      <c r="C476" s="72">
        <f>SUM(C477:C492)</f>
        <v>981879.7</v>
      </c>
      <c r="D476" s="57">
        <v>1117372.514</v>
      </c>
      <c r="E476" s="57">
        <f t="shared" si="73"/>
        <v>135492.81400000001</v>
      </c>
      <c r="F476" s="57">
        <v>1117372.514</v>
      </c>
      <c r="G476" s="57">
        <v>1081173.4886400001</v>
      </c>
      <c r="H476" s="57">
        <f t="shared" ref="H476:H506" si="74">G476-F476</f>
        <v>-36199.025359999854</v>
      </c>
      <c r="I476" s="73">
        <f t="shared" ref="I476:I506" si="75">G476/F476</f>
        <v>0.96760344029726164</v>
      </c>
      <c r="J476" s="57"/>
      <c r="K476" s="57"/>
      <c r="L476" s="73" t="str">
        <f t="shared" si="72"/>
        <v/>
      </c>
      <c r="M476" s="57"/>
      <c r="N476" s="73"/>
      <c r="O476" s="30" t="s">
        <v>895</v>
      </c>
      <c r="P476" s="30" t="s">
        <v>896</v>
      </c>
    </row>
    <row r="477" spans="1:16" s="16" customFormat="1" ht="63" x14ac:dyDescent="0.25">
      <c r="A477" s="76" t="str">
        <f t="shared" si="71"/>
        <v>2 02 35118 02 0000151</v>
      </c>
      <c r="B477" s="77" t="str">
        <f>IF(MID(O477,1,6)&lt;&gt;"2 02 0",P477,VLOOKUP(O477,'сопоставительная таблица'!A:B,2,FALSE))</f>
        <v>Субвенции бюджетам субъектов Российской Федерации на осуществление первичного воинского учета на территориях, где отсутствуют военные комиссариаты</v>
      </c>
      <c r="C477" s="78">
        <v>10403.6</v>
      </c>
      <c r="D477" s="60">
        <v>10403.6</v>
      </c>
      <c r="E477" s="63">
        <f t="shared" si="73"/>
        <v>0</v>
      </c>
      <c r="F477" s="60">
        <v>10403.6</v>
      </c>
      <c r="G477" s="60">
        <v>10403.6</v>
      </c>
      <c r="H477" s="63">
        <f t="shared" si="74"/>
        <v>0</v>
      </c>
      <c r="I477" s="80">
        <f t="shared" si="75"/>
        <v>1</v>
      </c>
      <c r="J477" s="63"/>
      <c r="K477" s="63"/>
      <c r="L477" s="80" t="str">
        <f t="shared" si="72"/>
        <v/>
      </c>
      <c r="M477" s="63"/>
      <c r="N477" s="73"/>
      <c r="O477" s="42" t="s">
        <v>897</v>
      </c>
      <c r="P477" s="42" t="s">
        <v>103</v>
      </c>
    </row>
    <row r="478" spans="1:16" s="16" customFormat="1" ht="47.25" x14ac:dyDescent="0.25">
      <c r="A478" s="76" t="str">
        <f t="shared" si="71"/>
        <v>2 02 35128 02 0000151</v>
      </c>
      <c r="B478" s="77" t="str">
        <f>IF(MID(O478,1,6)&lt;&gt;"2 02 0",P478,VLOOKUP(O478,'сопоставительная таблица'!A:B,2,FALSE))</f>
        <v>Субвенции бюджетам субъектов Российской Федерации на осуществление отдельных полномочий в области водных отношений</v>
      </c>
      <c r="C478" s="78">
        <v>7271.8</v>
      </c>
      <c r="D478" s="60">
        <v>7271.8</v>
      </c>
      <c r="E478" s="63">
        <f t="shared" si="73"/>
        <v>0</v>
      </c>
      <c r="F478" s="60">
        <v>7271.8</v>
      </c>
      <c r="G478" s="60">
        <v>4756.2958900000003</v>
      </c>
      <c r="H478" s="63">
        <f t="shared" si="74"/>
        <v>-2515.5041099999999</v>
      </c>
      <c r="I478" s="80">
        <f t="shared" si="75"/>
        <v>0.6540740793201133</v>
      </c>
      <c r="J478" s="63"/>
      <c r="K478" s="63"/>
      <c r="L478" s="80" t="str">
        <f t="shared" si="72"/>
        <v/>
      </c>
      <c r="M478" s="63"/>
      <c r="N478" s="73"/>
      <c r="O478" s="42" t="s">
        <v>898</v>
      </c>
      <c r="P478" s="42" t="s">
        <v>107</v>
      </c>
    </row>
    <row r="479" spans="1:16" s="16" customFormat="1" ht="47.25" x14ac:dyDescent="0.25">
      <c r="A479" s="76" t="str">
        <f t="shared" si="71"/>
        <v>2 02 35129 02 0000151</v>
      </c>
      <c r="B479" s="77" t="str">
        <f>IF(MID(O479,1,6)&lt;&gt;"2 02 0",P479,VLOOKUP(O479,'сопоставительная таблица'!A:B,2,FALSE))</f>
        <v>Субвенции бюджетам субъектов Российской Федерации на осуществление отдельных полномочий в области лесных отношений</v>
      </c>
      <c r="C479" s="78">
        <v>237182.7</v>
      </c>
      <c r="D479" s="60">
        <v>237182.7</v>
      </c>
      <c r="E479" s="63">
        <f t="shared" si="73"/>
        <v>0</v>
      </c>
      <c r="F479" s="60">
        <v>237182.7</v>
      </c>
      <c r="G479" s="60">
        <v>235554.27684000001</v>
      </c>
      <c r="H479" s="63">
        <f t="shared" si="74"/>
        <v>-1628.4231600000057</v>
      </c>
      <c r="I479" s="80">
        <f t="shared" si="75"/>
        <v>0.99313430886822684</v>
      </c>
      <c r="J479" s="63"/>
      <c r="K479" s="63"/>
      <c r="L479" s="80" t="str">
        <f t="shared" si="72"/>
        <v/>
      </c>
      <c r="M479" s="63"/>
      <c r="N479" s="73"/>
      <c r="O479" s="42" t="s">
        <v>899</v>
      </c>
      <c r="P479" s="42" t="s">
        <v>105</v>
      </c>
    </row>
    <row r="480" spans="1:16" s="16" customFormat="1" ht="110.25" x14ac:dyDescent="0.25">
      <c r="A480" s="76" t="str">
        <f t="shared" si="71"/>
        <v>2 02 35135 02 0000151</v>
      </c>
      <c r="B480" s="77" t="str">
        <f>IF(MID(O480,1,6)&lt;&gt;"2 02 0",P480,VLOOKUP(O480,'сопоставительная таблица'!A:B,2,FALSE))</f>
        <v>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v>
      </c>
      <c r="C480" s="78">
        <v>2675.2</v>
      </c>
      <c r="D480" s="60">
        <v>2675.2</v>
      </c>
      <c r="E480" s="63">
        <f t="shared" si="73"/>
        <v>0</v>
      </c>
      <c r="F480" s="60">
        <v>2675.2</v>
      </c>
      <c r="G480" s="60">
        <v>0</v>
      </c>
      <c r="H480" s="63">
        <f t="shared" si="74"/>
        <v>-2675.2</v>
      </c>
      <c r="I480" s="80">
        <f t="shared" si="75"/>
        <v>0</v>
      </c>
      <c r="J480" s="63"/>
      <c r="K480" s="63"/>
      <c r="L480" s="80" t="str">
        <f t="shared" si="72"/>
        <v/>
      </c>
      <c r="M480" s="63"/>
      <c r="N480" s="73"/>
      <c r="O480" s="42" t="s">
        <v>900</v>
      </c>
      <c r="P480" s="42" t="s">
        <v>901</v>
      </c>
    </row>
    <row r="481" spans="1:16" s="16" customFormat="1" ht="94.5" x14ac:dyDescent="0.25">
      <c r="A481" s="76" t="str">
        <f t="shared" si="71"/>
        <v>2 02 35137 02 0000151</v>
      </c>
      <c r="B481" s="77" t="str">
        <f>IF(MID(O481,1,6)&lt;&gt;"2 02 0",P481,VLOOKUP(O481,'сопоставительная таблица'!A:B,2,FALSE))</f>
        <v>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v>
      </c>
      <c r="C481" s="78">
        <v>964.5</v>
      </c>
      <c r="D481" s="60">
        <v>902</v>
      </c>
      <c r="E481" s="63">
        <f t="shared" si="73"/>
        <v>-62.5</v>
      </c>
      <c r="F481" s="60">
        <v>902</v>
      </c>
      <c r="G481" s="60">
        <v>902</v>
      </c>
      <c r="H481" s="63">
        <f t="shared" si="74"/>
        <v>0</v>
      </c>
      <c r="I481" s="80">
        <f t="shared" si="75"/>
        <v>1</v>
      </c>
      <c r="J481" s="63"/>
      <c r="K481" s="63"/>
      <c r="L481" s="80" t="str">
        <f t="shared" si="72"/>
        <v/>
      </c>
      <c r="M481" s="63"/>
      <c r="N481" s="73"/>
      <c r="O481" s="42" t="s">
        <v>902</v>
      </c>
      <c r="P481" s="42" t="s">
        <v>124</v>
      </c>
    </row>
    <row r="482" spans="1:16" s="16" customFormat="1" ht="94.5" x14ac:dyDescent="0.25">
      <c r="A482" s="76" t="str">
        <f t="shared" si="71"/>
        <v>2 02 35220 02 0000151</v>
      </c>
      <c r="B482" s="77" t="str">
        <f>IF(MID(O482,1,6)&lt;&gt;"2 02 0",P482,VLOOKUP(O482,'сопоставительная таблица'!A:B,2,FALSE))</f>
        <v>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v>
      </c>
      <c r="C482" s="78">
        <v>19005.7</v>
      </c>
      <c r="D482" s="60">
        <v>19131.214</v>
      </c>
      <c r="E482" s="63">
        <f t="shared" si="73"/>
        <v>125.51399999999921</v>
      </c>
      <c r="F482" s="60">
        <v>19131.214</v>
      </c>
      <c r="G482" s="60">
        <v>18803.411</v>
      </c>
      <c r="H482" s="63">
        <f t="shared" si="74"/>
        <v>-327.80299999999988</v>
      </c>
      <c r="I482" s="80">
        <f t="shared" si="75"/>
        <v>0.98286554109948276</v>
      </c>
      <c r="J482" s="63"/>
      <c r="K482" s="63"/>
      <c r="L482" s="80" t="str">
        <f t="shared" si="72"/>
        <v/>
      </c>
      <c r="M482" s="63"/>
      <c r="N482" s="73"/>
      <c r="O482" s="42" t="s">
        <v>903</v>
      </c>
      <c r="P482" s="42" t="s">
        <v>95</v>
      </c>
    </row>
    <row r="483" spans="1:16" s="16" customFormat="1" ht="78.75" x14ac:dyDescent="0.25">
      <c r="A483" s="76" t="str">
        <f t="shared" si="71"/>
        <v>2 02 35240 02 0000151</v>
      </c>
      <c r="B483" s="77" t="str">
        <f>IF(MID(O483,1,6)&lt;&gt;"2 02 0",P483,VLOOKUP(O483,'сопоставительная таблица'!A:B,2,FALSE))</f>
        <v>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v>
      </c>
      <c r="C483" s="78">
        <v>50.5</v>
      </c>
      <c r="D483" s="60">
        <v>50.5</v>
      </c>
      <c r="E483" s="63">
        <f t="shared" si="73"/>
        <v>0</v>
      </c>
      <c r="F483" s="60">
        <v>50.5</v>
      </c>
      <c r="G483" s="60">
        <v>0</v>
      </c>
      <c r="H483" s="63">
        <f t="shared" si="74"/>
        <v>-50.5</v>
      </c>
      <c r="I483" s="80">
        <f t="shared" si="75"/>
        <v>0</v>
      </c>
      <c r="J483" s="63"/>
      <c r="K483" s="63"/>
      <c r="L483" s="80" t="str">
        <f t="shared" si="72"/>
        <v/>
      </c>
      <c r="M483" s="63"/>
      <c r="N483" s="73"/>
      <c r="O483" s="42" t="s">
        <v>904</v>
      </c>
      <c r="P483" s="42" t="s">
        <v>905</v>
      </c>
    </row>
    <row r="484" spans="1:16" s="16" customFormat="1" ht="47.25" x14ac:dyDescent="0.25">
      <c r="A484" s="76" t="str">
        <f t="shared" si="71"/>
        <v>2 02 35250 02 0000151</v>
      </c>
      <c r="B484" s="77" t="str">
        <f>IF(MID(O484,1,6)&lt;&gt;"2 02 0",P484,VLOOKUP(O484,'сопоставительная таблица'!A:B,2,FALSE))</f>
        <v>Субвенции бюджетам субъектов Российской Федерации на оплату жилищно-коммунальных услуг отдельным категориям граждан</v>
      </c>
      <c r="C484" s="78">
        <v>279941.2</v>
      </c>
      <c r="D484" s="60">
        <v>341049.9</v>
      </c>
      <c r="E484" s="63">
        <f t="shared" si="73"/>
        <v>61108.700000000012</v>
      </c>
      <c r="F484" s="60">
        <v>341049.9</v>
      </c>
      <c r="G484" s="60">
        <v>325683.59967000003</v>
      </c>
      <c r="H484" s="63">
        <f t="shared" si="74"/>
        <v>-15366.300329999998</v>
      </c>
      <c r="I484" s="80">
        <f t="shared" si="75"/>
        <v>0.95494412890899538</v>
      </c>
      <c r="J484" s="63"/>
      <c r="K484" s="63"/>
      <c r="L484" s="80" t="str">
        <f t="shared" si="72"/>
        <v/>
      </c>
      <c r="M484" s="63"/>
      <c r="N484" s="73"/>
      <c r="O484" s="42" t="s">
        <v>906</v>
      </c>
      <c r="P484" s="42" t="s">
        <v>93</v>
      </c>
    </row>
    <row r="485" spans="1:16" s="16" customFormat="1" ht="63" x14ac:dyDescent="0.25">
      <c r="A485" s="76" t="str">
        <f t="shared" si="71"/>
        <v>2 02 35260 02 0000151</v>
      </c>
      <c r="B485" s="77" t="str">
        <f>IF(MID(O485,1,6)&lt;&gt;"2 02 0",P485,VLOOKUP(O485,'сопоставительная таблица'!A:B,2,FALSE))</f>
        <v>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v>
      </c>
      <c r="C485" s="78">
        <v>3891.5</v>
      </c>
      <c r="D485" s="60">
        <v>3891.5</v>
      </c>
      <c r="E485" s="63">
        <f t="shared" si="73"/>
        <v>0</v>
      </c>
      <c r="F485" s="60">
        <v>3891.5</v>
      </c>
      <c r="G485" s="60">
        <v>3891.5</v>
      </c>
      <c r="H485" s="63">
        <f t="shared" si="74"/>
        <v>0</v>
      </c>
      <c r="I485" s="80">
        <f t="shared" si="75"/>
        <v>1</v>
      </c>
      <c r="J485" s="63"/>
      <c r="K485" s="63"/>
      <c r="L485" s="80" t="str">
        <f t="shared" si="72"/>
        <v/>
      </c>
      <c r="M485" s="63"/>
      <c r="N485" s="73"/>
      <c r="O485" s="42" t="s">
        <v>907</v>
      </c>
      <c r="P485" s="42" t="s">
        <v>109</v>
      </c>
    </row>
    <row r="486" spans="1:16" s="16" customFormat="1" ht="94.5" x14ac:dyDescent="0.25">
      <c r="A486" s="76" t="str">
        <f t="shared" si="71"/>
        <v>2 02 35270 02 0000151</v>
      </c>
      <c r="B486" s="77" t="str">
        <f>IF(MID(O486,1,6)&lt;&gt;"2 02 0",P486,VLOOKUP(O486,'сопоставительная таблица'!A:B,2,FALSE))</f>
        <v>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v>
      </c>
      <c r="C486" s="78">
        <v>3839</v>
      </c>
      <c r="D486" s="60">
        <v>3121.5</v>
      </c>
      <c r="E486" s="63">
        <f t="shared" si="73"/>
        <v>-717.5</v>
      </c>
      <c r="F486" s="60">
        <v>3121.5</v>
      </c>
      <c r="G486" s="60">
        <v>4307.2126099999996</v>
      </c>
      <c r="H486" s="63">
        <f t="shared" si="74"/>
        <v>1185.7126099999996</v>
      </c>
      <c r="I486" s="80">
        <f t="shared" si="75"/>
        <v>1.379853471087618</v>
      </c>
      <c r="J486" s="63"/>
      <c r="K486" s="63"/>
      <c r="L486" s="80" t="str">
        <f t="shared" si="72"/>
        <v/>
      </c>
      <c r="M486" s="63"/>
      <c r="N486" s="73"/>
      <c r="O486" s="42" t="s">
        <v>908</v>
      </c>
      <c r="P486" s="42" t="s">
        <v>113</v>
      </c>
    </row>
    <row r="487" spans="1:16" s="16" customFormat="1" ht="78.75" x14ac:dyDescent="0.25">
      <c r="A487" s="76" t="str">
        <f t="shared" si="71"/>
        <v>2 02 35280 02 0000151</v>
      </c>
      <c r="B487" s="77" t="str">
        <f>IF(MID(O487,1,6)&lt;&gt;"2 02 0",P487,VLOOKUP(O487,'сопоставительная таблица'!A:B,2,FALSE))</f>
        <v>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v>
      </c>
      <c r="C487" s="78">
        <v>1184</v>
      </c>
      <c r="D487" s="60">
        <v>1184</v>
      </c>
      <c r="E487" s="63">
        <f t="shared" si="73"/>
        <v>0</v>
      </c>
      <c r="F487" s="60">
        <v>1184</v>
      </c>
      <c r="G487" s="60">
        <v>27.93393</v>
      </c>
      <c r="H487" s="63">
        <f t="shared" si="74"/>
        <v>-1156.0660700000001</v>
      </c>
      <c r="I487" s="80">
        <f t="shared" si="75"/>
        <v>2.3592846283783785E-2</v>
      </c>
      <c r="J487" s="63"/>
      <c r="K487" s="63"/>
      <c r="L487" s="80" t="str">
        <f t="shared" si="72"/>
        <v/>
      </c>
      <c r="M487" s="63"/>
      <c r="N487" s="73"/>
      <c r="O487" s="42" t="s">
        <v>909</v>
      </c>
      <c r="P487" s="42" t="s">
        <v>101</v>
      </c>
    </row>
    <row r="488" spans="1:16" s="16" customFormat="1" ht="63" x14ac:dyDescent="0.25">
      <c r="A488" s="76" t="str">
        <f t="shared" si="71"/>
        <v>2 02 35290 02 0000151</v>
      </c>
      <c r="B488" s="77" t="str">
        <f>IF(MID(O488,1,6)&lt;&gt;"2 02 0",P488,VLOOKUP(O488,'сопоставительная таблица'!A:B,2,FALSE))</f>
        <v>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v>
      </c>
      <c r="C488" s="78">
        <v>135759.5</v>
      </c>
      <c r="D488" s="60">
        <v>125394.4</v>
      </c>
      <c r="E488" s="63">
        <f t="shared" si="73"/>
        <v>-10365.100000000006</v>
      </c>
      <c r="F488" s="60">
        <v>125394.4</v>
      </c>
      <c r="G488" s="60">
        <v>119159.47541</v>
      </c>
      <c r="H488" s="63">
        <f t="shared" si="74"/>
        <v>-6234.9245899999951</v>
      </c>
      <c r="I488" s="80">
        <f t="shared" si="75"/>
        <v>0.95027748775064924</v>
      </c>
      <c r="J488" s="63"/>
      <c r="K488" s="63"/>
      <c r="L488" s="80" t="str">
        <f t="shared" si="72"/>
        <v/>
      </c>
      <c r="M488" s="63"/>
      <c r="N488" s="73"/>
      <c r="O488" s="42" t="s">
        <v>910</v>
      </c>
      <c r="P488" s="42" t="s">
        <v>111</v>
      </c>
    </row>
    <row r="489" spans="1:16" s="16" customFormat="1" ht="126" x14ac:dyDescent="0.25">
      <c r="A489" s="76" t="str">
        <f t="shared" si="71"/>
        <v>2 02 35380 02 0000151</v>
      </c>
      <c r="B489" s="77" t="str">
        <f>IF(MID(O489,1,6)&lt;&gt;"2 02 0",P489,VLOOKUP(O489,'сопоставительная таблица'!A:B,2,FALSE))</f>
        <v>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v>
      </c>
      <c r="C489" s="78">
        <v>196056.5</v>
      </c>
      <c r="D489" s="60">
        <v>192112.5</v>
      </c>
      <c r="E489" s="63">
        <f t="shared" si="73"/>
        <v>-3944</v>
      </c>
      <c r="F489" s="60">
        <v>192112.5</v>
      </c>
      <c r="G489" s="60">
        <v>192112.5</v>
      </c>
      <c r="H489" s="63">
        <f t="shared" si="74"/>
        <v>0</v>
      </c>
      <c r="I489" s="80">
        <f t="shared" si="75"/>
        <v>1</v>
      </c>
      <c r="J489" s="63"/>
      <c r="K489" s="63"/>
      <c r="L489" s="80" t="str">
        <f t="shared" si="72"/>
        <v/>
      </c>
      <c r="M489" s="63"/>
      <c r="N489" s="73"/>
      <c r="O489" s="42" t="s">
        <v>911</v>
      </c>
      <c r="P489" s="42" t="s">
        <v>122</v>
      </c>
    </row>
    <row r="490" spans="1:16" s="16" customFormat="1" ht="141.75" x14ac:dyDescent="0.25">
      <c r="A490" s="76" t="str">
        <f t="shared" si="71"/>
        <v>2 02 35460 02 0000151</v>
      </c>
      <c r="B490" s="77" t="str">
        <f>IF(MID(O490,1,6)&lt;&gt;"2 02 0",P490,VLOOKUP(O490,'сопоставительная таблица'!A:B,2,FALSE))</f>
        <v>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v>
      </c>
      <c r="C490" s="78"/>
      <c r="D490" s="60">
        <v>100645.7</v>
      </c>
      <c r="E490" s="63">
        <f t="shared" si="73"/>
        <v>100645.7</v>
      </c>
      <c r="F490" s="60">
        <v>100645.7</v>
      </c>
      <c r="G490" s="60">
        <v>97401.202929999999</v>
      </c>
      <c r="H490" s="63">
        <f t="shared" si="74"/>
        <v>-3244.4970699999976</v>
      </c>
      <c r="I490" s="80">
        <f t="shared" si="75"/>
        <v>0.96776318243104276</v>
      </c>
      <c r="J490" s="63"/>
      <c r="K490" s="63"/>
      <c r="L490" s="80" t="str">
        <f t="shared" si="72"/>
        <v/>
      </c>
      <c r="M490" s="63"/>
      <c r="N490" s="73"/>
      <c r="O490" s="42" t="s">
        <v>912</v>
      </c>
      <c r="P490" s="42" t="s">
        <v>126</v>
      </c>
    </row>
    <row r="491" spans="1:16" s="16" customFormat="1" ht="63" x14ac:dyDescent="0.25">
      <c r="A491" s="76" t="str">
        <f t="shared" si="71"/>
        <v>2 02 35485 02 0000151</v>
      </c>
      <c r="B491" s="77" t="str">
        <f>IF(MID(O491,1,6)&lt;&gt;"2 02 0",P491,VLOOKUP(O491,'сопоставительная таблица'!A:B,2,FALSE))</f>
        <v>Субвенции бюджетам субъектов Российской Федерации на обеспечение жильем граждан, уволенных с военной службы (службы), и приравненных к ним лиц</v>
      </c>
      <c r="C491" s="78">
        <v>3255.2</v>
      </c>
      <c r="D491" s="60">
        <v>3255.2</v>
      </c>
      <c r="E491" s="63">
        <f t="shared" si="73"/>
        <v>0</v>
      </c>
      <c r="F491" s="60">
        <v>3255.2</v>
      </c>
      <c r="G491" s="60">
        <v>0</v>
      </c>
      <c r="H491" s="63">
        <f t="shared" si="74"/>
        <v>-3255.2</v>
      </c>
      <c r="I491" s="80">
        <f t="shared" si="75"/>
        <v>0</v>
      </c>
      <c r="J491" s="63"/>
      <c r="K491" s="63"/>
      <c r="L491" s="80" t="str">
        <f t="shared" si="72"/>
        <v/>
      </c>
      <c r="M491" s="63"/>
      <c r="N491" s="80"/>
      <c r="O491" s="42" t="s">
        <v>913</v>
      </c>
      <c r="P491" s="42" t="s">
        <v>914</v>
      </c>
    </row>
    <row r="492" spans="1:16" s="16" customFormat="1" ht="31.5" x14ac:dyDescent="0.25">
      <c r="A492" s="76" t="str">
        <f t="shared" si="71"/>
        <v>2 02 35900 02 0000151</v>
      </c>
      <c r="B492" s="77" t="str">
        <f>IF(MID(O492,1,6)&lt;&gt;"2 02 0",P492,VLOOKUP(O492,'сопоставительная таблица'!A:B,2,FALSE))</f>
        <v>Единая субвенция бюджетам субъектов Российской Федерации и бюджету г. Байконура</v>
      </c>
      <c r="C492" s="78">
        <v>80398.8</v>
      </c>
      <c r="D492" s="60">
        <v>69100.800000000003</v>
      </c>
      <c r="E492" s="63">
        <f t="shared" si="73"/>
        <v>-11298</v>
      </c>
      <c r="F492" s="60">
        <v>69100.800000000003</v>
      </c>
      <c r="G492" s="60">
        <v>68170.480360000001</v>
      </c>
      <c r="H492" s="63">
        <f t="shared" si="74"/>
        <v>-930.31964000000153</v>
      </c>
      <c r="I492" s="80">
        <f t="shared" si="75"/>
        <v>0.98653677468278222</v>
      </c>
      <c r="J492" s="63"/>
      <c r="K492" s="63"/>
      <c r="L492" s="80" t="str">
        <f t="shared" si="72"/>
        <v/>
      </c>
      <c r="M492" s="63"/>
      <c r="N492" s="80"/>
      <c r="O492" s="42" t="s">
        <v>915</v>
      </c>
      <c r="P492" s="42" t="s">
        <v>916</v>
      </c>
    </row>
    <row r="493" spans="1:16" s="16" customFormat="1" ht="15.75" x14ac:dyDescent="0.25">
      <c r="A493" s="70" t="str">
        <f t="shared" si="71"/>
        <v>2 02 45000 00 0000000</v>
      </c>
      <c r="B493" s="71" t="str">
        <f>IF(MID(O493,1,6)&lt;&gt;"2 02 0",P493,VLOOKUP(O493,'сопоставительная таблица'!A:B,2,FALSE))</f>
        <v>Иные межбюджетные трансферты</v>
      </c>
      <c r="C493" s="72">
        <f>C495+C496+C497+C498</f>
        <v>590223.01399999997</v>
      </c>
      <c r="D493" s="57">
        <f>D494+D495+D496+D497+D498+D499+D500+D501</f>
        <v>724665.83984999999</v>
      </c>
      <c r="E493" s="57">
        <f t="shared" si="73"/>
        <v>134442.82585000002</v>
      </c>
      <c r="F493" s="57">
        <f t="shared" ref="F493" si="76">F494+F495+F496+F497+F498+F499+F500+F501</f>
        <v>724665.83984999999</v>
      </c>
      <c r="G493" s="57">
        <f t="shared" ref="G493" si="77">G494+G495+G496+G497+G498+G499+G500+G501</f>
        <v>1340506.0948799998</v>
      </c>
      <c r="H493" s="57">
        <f t="shared" si="74"/>
        <v>615840.25502999977</v>
      </c>
      <c r="I493" s="73">
        <f t="shared" si="75"/>
        <v>1.849826528538276</v>
      </c>
      <c r="J493" s="57"/>
      <c r="K493" s="57"/>
      <c r="L493" s="73" t="str">
        <f t="shared" si="72"/>
        <v/>
      </c>
      <c r="M493" s="57"/>
      <c r="N493" s="80"/>
      <c r="O493" s="30" t="s">
        <v>917</v>
      </c>
      <c r="P493" s="30" t="s">
        <v>130</v>
      </c>
    </row>
    <row r="494" spans="1:16" s="16" customFormat="1" ht="63" x14ac:dyDescent="0.25">
      <c r="A494" s="76" t="str">
        <f t="shared" si="71"/>
        <v>2 02 45136 02 0000151</v>
      </c>
      <c r="B494" s="77" t="str">
        <f>IF(MID(O494,1,6)&lt;&gt;"2 02 0",P494,VLOOKUP(O494,'сопоставительная таблица'!A:B,2,FALSE))</f>
        <v>Межбюджетные трансферты, передаваемые бюджетам субъектов Российской Федерации на осуществление единовременных выплат медицинским работникам</v>
      </c>
      <c r="C494" s="78"/>
      <c r="D494" s="60">
        <v>13800</v>
      </c>
      <c r="E494" s="63">
        <f t="shared" si="73"/>
        <v>13800</v>
      </c>
      <c r="F494" s="60">
        <v>13800</v>
      </c>
      <c r="G494" s="60">
        <v>7200</v>
      </c>
      <c r="H494" s="63">
        <f t="shared" si="74"/>
        <v>-6600</v>
      </c>
      <c r="I494" s="80">
        <f t="shared" si="75"/>
        <v>0.52173913043478259</v>
      </c>
      <c r="J494" s="63"/>
      <c r="K494" s="63"/>
      <c r="L494" s="80" t="str">
        <f t="shared" si="72"/>
        <v/>
      </c>
      <c r="M494" s="63"/>
      <c r="N494" s="80"/>
      <c r="O494" s="42" t="s">
        <v>918</v>
      </c>
      <c r="P494" s="42" t="s">
        <v>919</v>
      </c>
    </row>
    <row r="495" spans="1:16" s="16" customFormat="1" ht="78.75" x14ac:dyDescent="0.25">
      <c r="A495" s="76" t="str">
        <f t="shared" si="71"/>
        <v>2 02 45141 02 0000151</v>
      </c>
      <c r="B495" s="77" t="str">
        <f>IF(MID(O495,1,6)&lt;&gt;"2 02 0",P495,VLOOKUP(O495,'сопоставительная таблица'!A:B,2,FALSE))</f>
        <v>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v>
      </c>
      <c r="C495" s="78">
        <v>4688.59</v>
      </c>
      <c r="D495" s="60">
        <v>8707.2597900000001</v>
      </c>
      <c r="E495" s="63">
        <f t="shared" si="73"/>
        <v>4018.6697899999999</v>
      </c>
      <c r="F495" s="60">
        <v>8707.2597900000001</v>
      </c>
      <c r="G495" s="60">
        <v>8695.8227900000002</v>
      </c>
      <c r="H495" s="63">
        <f t="shared" si="74"/>
        <v>-11.436999999999898</v>
      </c>
      <c r="I495" s="80">
        <f t="shared" si="75"/>
        <v>0.99868649836161605</v>
      </c>
      <c r="J495" s="63"/>
      <c r="K495" s="63"/>
      <c r="L495" s="80" t="str">
        <f t="shared" si="72"/>
        <v/>
      </c>
      <c r="M495" s="63"/>
      <c r="N495" s="80"/>
      <c r="O495" s="42" t="s">
        <v>920</v>
      </c>
      <c r="P495" s="42" t="s">
        <v>921</v>
      </c>
    </row>
    <row r="496" spans="1:16" s="16" customFormat="1" ht="71.25" customHeight="1" x14ac:dyDescent="0.25">
      <c r="A496" s="76" t="str">
        <f t="shared" si="71"/>
        <v>2 02 45142 02 0000151</v>
      </c>
      <c r="B496" s="77" t="str">
        <f>IF(MID(O496,1,6)&lt;&gt;"2 02 0",P496,VLOOKUP(O496,'сопоставительная таблица'!A:B,2,FALSE))</f>
        <v>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v>
      </c>
      <c r="C496" s="78">
        <v>4076.7240000000002</v>
      </c>
      <c r="D496" s="60">
        <v>5974.1800599999997</v>
      </c>
      <c r="E496" s="63">
        <f t="shared" si="73"/>
        <v>1897.4560599999995</v>
      </c>
      <c r="F496" s="60">
        <v>5974.1800599999997</v>
      </c>
      <c r="G496" s="60">
        <v>5865.7549799999997</v>
      </c>
      <c r="H496" s="63">
        <f t="shared" si="74"/>
        <v>-108.42507999999998</v>
      </c>
      <c r="I496" s="80">
        <f t="shared" si="75"/>
        <v>0.98185105254427163</v>
      </c>
      <c r="J496" s="63"/>
      <c r="K496" s="63"/>
      <c r="L496" s="80" t="str">
        <f t="shared" si="72"/>
        <v/>
      </c>
      <c r="M496" s="63"/>
      <c r="N496" s="80"/>
      <c r="O496" s="42" t="s">
        <v>922</v>
      </c>
      <c r="P496" s="42" t="s">
        <v>923</v>
      </c>
    </row>
    <row r="497" spans="1:17" s="16" customFormat="1" ht="47.25" x14ac:dyDescent="0.25">
      <c r="A497" s="76" t="str">
        <f t="shared" si="71"/>
        <v>2 02 45153 02 0000151</v>
      </c>
      <c r="B497" s="77" t="str">
        <f>IF(MID(O497,1,6)&lt;&gt;"2 02 0",P497,VLOOKUP(O497,'сопоставительная таблица'!A:B,2,FALSE))</f>
        <v>Межбюджетные трансферты, передаваемые бюджетам субъектов Российской Федерации на выплату региональной доплаты к пенсии</v>
      </c>
      <c r="C497" s="78">
        <v>548100</v>
      </c>
      <c r="D497" s="60">
        <v>483811.9</v>
      </c>
      <c r="E497" s="63">
        <f t="shared" si="73"/>
        <v>-64288.099999999977</v>
      </c>
      <c r="F497" s="60">
        <v>483811.9</v>
      </c>
      <c r="G497" s="60">
        <v>483811.9</v>
      </c>
      <c r="H497" s="63">
        <f t="shared" si="74"/>
        <v>0</v>
      </c>
      <c r="I497" s="80">
        <f t="shared" si="75"/>
        <v>1</v>
      </c>
      <c r="J497" s="63"/>
      <c r="K497" s="63"/>
      <c r="L497" s="80" t="str">
        <f t="shared" si="72"/>
        <v/>
      </c>
      <c r="M497" s="63"/>
      <c r="N497" s="73"/>
      <c r="O497" s="42" t="s">
        <v>924</v>
      </c>
      <c r="P497" s="42" t="s">
        <v>140</v>
      </c>
    </row>
    <row r="498" spans="1:17" s="16" customFormat="1" ht="63" x14ac:dyDescent="0.25">
      <c r="A498" s="76" t="s">
        <v>1075</v>
      </c>
      <c r="B498" s="77" t="str">
        <f>IF(MID(O498,1,6)&lt;&gt;"2 02 0",P498,VLOOKUP(O498,'сопоставительная таблица'!A:B,2,FALSE))</f>
        <v>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v>
      </c>
      <c r="C498" s="78">
        <v>33357.699999999997</v>
      </c>
      <c r="D498" s="60">
        <v>33357.699999999997</v>
      </c>
      <c r="E498" s="63">
        <f t="shared" si="73"/>
        <v>0</v>
      </c>
      <c r="F498" s="60">
        <v>33357.699999999997</v>
      </c>
      <c r="G498" s="60">
        <v>32744.866419999998</v>
      </c>
      <c r="H498" s="63">
        <f t="shared" si="74"/>
        <v>-612.83357999999862</v>
      </c>
      <c r="I498" s="80">
        <f t="shared" si="75"/>
        <v>0.98162842222335478</v>
      </c>
      <c r="J498" s="63"/>
      <c r="K498" s="63"/>
      <c r="L498" s="80" t="str">
        <f t="shared" si="72"/>
        <v/>
      </c>
      <c r="M498" s="63"/>
      <c r="N498" s="73"/>
      <c r="O498" s="42" t="s">
        <v>925</v>
      </c>
      <c r="P498" s="42" t="s">
        <v>926</v>
      </c>
    </row>
    <row r="499" spans="1:17" s="16" customFormat="1" ht="110.25" x14ac:dyDescent="0.25">
      <c r="A499" s="76" t="str">
        <f t="shared" si="71"/>
        <v>2 02 45224 02 0000151</v>
      </c>
      <c r="B499" s="77" t="str">
        <f>IF(MID(O499,1,6)&lt;&gt;"2 02 0",P499,VLOOKUP(O499,'сопоставительная таблица'!A:B,2,FALSE))</f>
        <v>Межбюджетные трансферты, передаваемые бюджетам субъектов Российской Федерации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v>
      </c>
      <c r="C499" s="78"/>
      <c r="D499" s="60">
        <v>240.7</v>
      </c>
      <c r="E499" s="63">
        <f t="shared" si="73"/>
        <v>240.7</v>
      </c>
      <c r="F499" s="60">
        <v>240.7</v>
      </c>
      <c r="G499" s="60">
        <v>240.65299999999999</v>
      </c>
      <c r="H499" s="63">
        <f t="shared" si="74"/>
        <v>-4.6999999999997044E-2</v>
      </c>
      <c r="I499" s="80">
        <f t="shared" si="75"/>
        <v>0.99980473618612387</v>
      </c>
      <c r="J499" s="63"/>
      <c r="K499" s="63"/>
      <c r="L499" s="80" t="str">
        <f t="shared" si="72"/>
        <v/>
      </c>
      <c r="M499" s="63"/>
      <c r="N499" s="73"/>
      <c r="O499" s="42" t="s">
        <v>927</v>
      </c>
      <c r="P499" s="42" t="s">
        <v>162</v>
      </c>
    </row>
    <row r="500" spans="1:17" s="16" customFormat="1" ht="47.25" x14ac:dyDescent="0.25">
      <c r="A500" s="76" t="str">
        <f t="shared" si="71"/>
        <v>2 02 45390 02 0000151</v>
      </c>
      <c r="B500" s="77" t="str">
        <f>IF(MID(O500,1,6)&lt;&gt;"2 02 0",P500,VLOOKUP(O500,'сопоставительная таблица'!A:B,2,FALSE))</f>
        <v>Межбюджетные трансферты, передаваемые бюджетам субъектов Российской Федерации на финансовое обеспечение дорожной деятельности</v>
      </c>
      <c r="C500" s="78"/>
      <c r="D500" s="60">
        <v>120796.7</v>
      </c>
      <c r="E500" s="63">
        <f t="shared" si="73"/>
        <v>120796.7</v>
      </c>
      <c r="F500" s="60">
        <v>120796.7</v>
      </c>
      <c r="G500" s="60">
        <v>743969.69768999994</v>
      </c>
      <c r="H500" s="63">
        <f t="shared" si="74"/>
        <v>623172.99768999999</v>
      </c>
      <c r="I500" s="80">
        <f t="shared" si="75"/>
        <v>6.1588577973570464</v>
      </c>
      <c r="J500" s="63"/>
      <c r="K500" s="63"/>
      <c r="L500" s="80" t="str">
        <f t="shared" si="72"/>
        <v/>
      </c>
      <c r="M500" s="63"/>
      <c r="N500" s="73"/>
      <c r="O500" s="42" t="s">
        <v>928</v>
      </c>
      <c r="P500" s="42" t="s">
        <v>929</v>
      </c>
    </row>
    <row r="501" spans="1:17" s="16" customFormat="1" ht="15.75" x14ac:dyDescent="0.25">
      <c r="A501" s="70" t="str">
        <f t="shared" si="71"/>
        <v>2 02 49000 00 0000000</v>
      </c>
      <c r="B501" s="71" t="str">
        <f>IF(MID(O501,1,6)&lt;&gt;"2 02 0",P501,VLOOKUP(O501,'сопоставительная таблица'!A:B,2,FALSE))</f>
        <v>Иные межбюджетные трансферты</v>
      </c>
      <c r="C501" s="71"/>
      <c r="D501" s="57">
        <v>57977.4</v>
      </c>
      <c r="E501" s="57">
        <f t="shared" si="73"/>
        <v>57977.4</v>
      </c>
      <c r="F501" s="57">
        <v>57977.4</v>
      </c>
      <c r="G501" s="57">
        <v>57977.4</v>
      </c>
      <c r="H501" s="57">
        <f t="shared" si="74"/>
        <v>0</v>
      </c>
      <c r="I501" s="73">
        <f t="shared" si="75"/>
        <v>1</v>
      </c>
      <c r="J501" s="57"/>
      <c r="K501" s="57"/>
      <c r="L501" s="73" t="str">
        <f t="shared" si="72"/>
        <v/>
      </c>
      <c r="M501" s="57"/>
      <c r="N501" s="73"/>
      <c r="O501" s="30" t="s">
        <v>930</v>
      </c>
      <c r="P501" s="30" t="s">
        <v>130</v>
      </c>
    </row>
    <row r="502" spans="1:17" s="16" customFormat="1" ht="31.5" x14ac:dyDescent="0.25">
      <c r="A502" s="76" t="str">
        <f t="shared" si="71"/>
        <v>2 02 49999 02 0000151</v>
      </c>
      <c r="B502" s="77" t="str">
        <f>IF(MID(O502,1,6)&lt;&gt;"2 02 0",P502,VLOOKUP(O502,'сопоставительная таблица'!A:B,2,FALSE))</f>
        <v>Прочие межбюджетные трансферты, передаваемые бюджетам субъектов Российской Федерации</v>
      </c>
      <c r="C502" s="77"/>
      <c r="D502" s="60">
        <v>57977.4</v>
      </c>
      <c r="E502" s="57">
        <f t="shared" si="73"/>
        <v>57977.4</v>
      </c>
      <c r="F502" s="60">
        <v>57977.4</v>
      </c>
      <c r="G502" s="60">
        <v>57977.4</v>
      </c>
      <c r="H502" s="63">
        <f t="shared" si="74"/>
        <v>0</v>
      </c>
      <c r="I502" s="80">
        <f t="shared" si="75"/>
        <v>1</v>
      </c>
      <c r="J502" s="63"/>
      <c r="K502" s="63"/>
      <c r="L502" s="80" t="str">
        <f t="shared" si="72"/>
        <v/>
      </c>
      <c r="M502" s="63"/>
      <c r="N502" s="73"/>
      <c r="O502" s="42" t="s">
        <v>931</v>
      </c>
      <c r="P502" s="42" t="s">
        <v>932</v>
      </c>
    </row>
    <row r="503" spans="1:17" s="16" customFormat="1" ht="31.5" x14ac:dyDescent="0.25">
      <c r="A503" s="70" t="str">
        <f t="shared" si="71"/>
        <v>2 03 00000 00 0000000</v>
      </c>
      <c r="B503" s="71" t="str">
        <f>IF(MID(O503,1,6)&lt;&gt;"2 02 0",P503,VLOOKUP(O503,'сопоставительная таблица'!A:B,2,FALSE))</f>
        <v>Безвозмездные поступления от государственных (муниципальных) организаций</v>
      </c>
      <c r="C503" s="71"/>
      <c r="D503" s="57">
        <v>203651.87823</v>
      </c>
      <c r="E503" s="57">
        <f t="shared" si="73"/>
        <v>203651.87823</v>
      </c>
      <c r="F503" s="57">
        <v>203651.87823</v>
      </c>
      <c r="G503" s="57">
        <v>203651.87823</v>
      </c>
      <c r="H503" s="57">
        <f t="shared" si="74"/>
        <v>0</v>
      </c>
      <c r="I503" s="73">
        <f t="shared" si="75"/>
        <v>1</v>
      </c>
      <c r="J503" s="57">
        <v>117087.14543999999</v>
      </c>
      <c r="K503" s="57">
        <v>117087.14543999999</v>
      </c>
      <c r="L503" s="73">
        <f t="shared" si="72"/>
        <v>1</v>
      </c>
      <c r="M503" s="57">
        <f t="shared" ref="M503:M506" si="78">G503-K503</f>
        <v>86564.732790000009</v>
      </c>
      <c r="N503" s="73">
        <f t="shared" ref="N503:N506" si="79">G503/K503</f>
        <v>1.739318842087231</v>
      </c>
      <c r="O503" s="30" t="s">
        <v>933</v>
      </c>
      <c r="P503" s="30" t="s">
        <v>934</v>
      </c>
    </row>
    <row r="504" spans="1:17" s="16" customFormat="1" ht="47.25" x14ac:dyDescent="0.25">
      <c r="A504" s="70" t="str">
        <f t="shared" si="71"/>
        <v>2 03 02000 00 0000000</v>
      </c>
      <c r="B504" s="71" t="str">
        <f>IF(MID(O504,1,6)&lt;&gt;"2 02 0",P504,VLOOKUP(O504,'сопоставительная таблица'!A:B,2,FALSE))</f>
        <v>Безвозмездные поступления от государственных (муниципальных) организаций в бюджеты субъектов Российской Федерации</v>
      </c>
      <c r="C504" s="71"/>
      <c r="D504" s="57">
        <v>203651.87823</v>
      </c>
      <c r="E504" s="57">
        <f t="shared" si="73"/>
        <v>203651.87823</v>
      </c>
      <c r="F504" s="57">
        <v>203651.87823</v>
      </c>
      <c r="G504" s="57">
        <v>203651.87823</v>
      </c>
      <c r="H504" s="57">
        <f t="shared" si="74"/>
        <v>0</v>
      </c>
      <c r="I504" s="73">
        <f t="shared" si="75"/>
        <v>1</v>
      </c>
      <c r="J504" s="57">
        <v>117087.14543999999</v>
      </c>
      <c r="K504" s="57">
        <v>117087.14543999999</v>
      </c>
      <c r="L504" s="73">
        <f t="shared" si="72"/>
        <v>1</v>
      </c>
      <c r="M504" s="57">
        <f t="shared" si="78"/>
        <v>86564.732790000009</v>
      </c>
      <c r="N504" s="73">
        <f t="shared" si="79"/>
        <v>1.739318842087231</v>
      </c>
      <c r="O504" s="30" t="s">
        <v>935</v>
      </c>
      <c r="P504" s="30" t="s">
        <v>936</v>
      </c>
    </row>
    <row r="505" spans="1:17" s="16" customFormat="1" ht="94.5" x14ac:dyDescent="0.25">
      <c r="A505" s="76" t="str">
        <f t="shared" si="71"/>
        <v>2 03 02030 02 0000180</v>
      </c>
      <c r="B505" s="77" t="str">
        <f>IF(MID(O505,1,6)&lt;&gt;"2 02 0",P505,VLOOKUP(O505,'сопоставительная таблица'!A:B,2,FALSE))</f>
        <v>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v>
      </c>
      <c r="C505" s="77"/>
      <c r="D505" s="60">
        <v>-619.95779000000005</v>
      </c>
      <c r="E505" s="57">
        <f t="shared" ref="E505:E506" si="80">D505-C505</f>
        <v>-619.95779000000005</v>
      </c>
      <c r="F505" s="60">
        <v>-619.95779000000005</v>
      </c>
      <c r="G505" s="60">
        <v>-619.95779000000005</v>
      </c>
      <c r="H505" s="63">
        <f t="shared" si="74"/>
        <v>0</v>
      </c>
      <c r="I505" s="80">
        <f t="shared" si="75"/>
        <v>1</v>
      </c>
      <c r="J505" s="63">
        <v>-2316.33059</v>
      </c>
      <c r="K505" s="63">
        <v>-2316.33059</v>
      </c>
      <c r="L505" s="80">
        <f t="shared" si="72"/>
        <v>1</v>
      </c>
      <c r="M505" s="63">
        <f t="shared" si="78"/>
        <v>1696.3728000000001</v>
      </c>
      <c r="N505" s="73">
        <f t="shared" si="79"/>
        <v>0.26764650636505216</v>
      </c>
      <c r="O505" s="42" t="s">
        <v>937</v>
      </c>
      <c r="P505" s="42" t="s">
        <v>938</v>
      </c>
    </row>
    <row r="506" spans="1:17" s="16" customFormat="1" ht="94.5" x14ac:dyDescent="0.25">
      <c r="A506" s="76" t="str">
        <f t="shared" si="71"/>
        <v>2 03 02040 02 0000180</v>
      </c>
      <c r="B506" s="77" t="str">
        <f>IF(MID(O506,1,6)&lt;&gt;"2 02 0",P506,VLOOKUP(O506,'сопоставительная таблица'!A:B,2,FALSE))</f>
        <v>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v>
      </c>
      <c r="C506" s="77"/>
      <c r="D506" s="60">
        <v>204271.83601999999</v>
      </c>
      <c r="E506" s="57">
        <f t="shared" si="80"/>
        <v>204271.83601999999</v>
      </c>
      <c r="F506" s="60">
        <v>204271.83601999999</v>
      </c>
      <c r="G506" s="60">
        <v>204271.83601999999</v>
      </c>
      <c r="H506" s="63">
        <f t="shared" si="74"/>
        <v>0</v>
      </c>
      <c r="I506" s="80">
        <f t="shared" si="75"/>
        <v>1</v>
      </c>
      <c r="J506" s="63">
        <v>119403.47603000001</v>
      </c>
      <c r="K506" s="63">
        <v>119403.47603000001</v>
      </c>
      <c r="L506" s="80">
        <f t="shared" si="72"/>
        <v>1</v>
      </c>
      <c r="M506" s="63">
        <f t="shared" si="78"/>
        <v>84868.359989999983</v>
      </c>
      <c r="N506" s="73">
        <f t="shared" si="79"/>
        <v>1.7107695924084898</v>
      </c>
      <c r="O506" s="42" t="s">
        <v>939</v>
      </c>
      <c r="P506" s="42" t="s">
        <v>940</v>
      </c>
    </row>
    <row r="507" spans="1:17" s="16" customFormat="1" ht="31.5" x14ac:dyDescent="0.25">
      <c r="A507" s="70" t="str">
        <f t="shared" si="71"/>
        <v>2 04 00000 00 0000000</v>
      </c>
      <c r="B507" s="71" t="str">
        <f>IF(MID(O507,1,6)&lt;&gt;"2 02 0",P507,VLOOKUP(O507,'сопоставительная таблица'!A:B,2,FALSE))</f>
        <v>Безвозмездные поступления от негосударственных организаций</v>
      </c>
      <c r="C507" s="71"/>
      <c r="D507" s="57"/>
      <c r="E507" s="57"/>
      <c r="F507" s="57"/>
      <c r="G507" s="57"/>
      <c r="H507" s="57"/>
      <c r="I507" s="73"/>
      <c r="J507" s="57">
        <v>-414.64800000000002</v>
      </c>
      <c r="K507" s="57">
        <v>-414.64800000000002</v>
      </c>
      <c r="L507" s="73">
        <f t="shared" si="72"/>
        <v>1</v>
      </c>
      <c r="M507" s="57"/>
      <c r="N507" s="73"/>
      <c r="O507" s="30" t="s">
        <v>941</v>
      </c>
      <c r="P507" s="30" t="s">
        <v>942</v>
      </c>
      <c r="Q507" s="48"/>
    </row>
    <row r="508" spans="1:17" s="16" customFormat="1" ht="47.25" x14ac:dyDescent="0.25">
      <c r="A508" s="70" t="str">
        <f t="shared" si="71"/>
        <v>2 04 02000 00 0000000</v>
      </c>
      <c r="B508" s="71" t="str">
        <f>IF(MID(O508,1,6)&lt;&gt;"2 02 0",P508,VLOOKUP(O508,'сопоставительная таблица'!A:B,2,FALSE))</f>
        <v>Безвозмездные поступления от негосударственных организаций в бюджеты субъектов Российской Федерации</v>
      </c>
      <c r="C508" s="71"/>
      <c r="D508" s="57"/>
      <c r="E508" s="57"/>
      <c r="F508" s="57"/>
      <c r="G508" s="57"/>
      <c r="H508" s="57"/>
      <c r="I508" s="73"/>
      <c r="J508" s="57">
        <v>-414.64800000000002</v>
      </c>
      <c r="K508" s="57">
        <v>-414.64800000000002</v>
      </c>
      <c r="L508" s="73">
        <f t="shared" si="72"/>
        <v>1</v>
      </c>
      <c r="M508" s="57"/>
      <c r="N508" s="73"/>
      <c r="O508" s="30" t="s">
        <v>943</v>
      </c>
      <c r="P508" s="30" t="s">
        <v>944</v>
      </c>
    </row>
    <row r="509" spans="1:17" s="16" customFormat="1" ht="47.25" x14ac:dyDescent="0.25">
      <c r="A509" s="76" t="str">
        <f t="shared" si="71"/>
        <v>2 04 02010 02 0000180</v>
      </c>
      <c r="B509" s="77" t="str">
        <f>IF(MID(O509,1,6)&lt;&gt;"2 02 0",P509,VLOOKUP(O509,'сопоставительная таблица'!A:B,2,FALSE))</f>
        <v>Предоставление негосударственными организациями грантов для получателей средств бюджетов субъектов Российской Федерации</v>
      </c>
      <c r="C509" s="77"/>
      <c r="D509" s="60"/>
      <c r="E509" s="57"/>
      <c r="F509" s="60"/>
      <c r="G509" s="60"/>
      <c r="H509" s="63"/>
      <c r="I509" s="73"/>
      <c r="J509" s="60">
        <v>-414.64800000000002</v>
      </c>
      <c r="K509" s="60">
        <v>-414.64800000000002</v>
      </c>
      <c r="L509" s="79">
        <f t="shared" si="72"/>
        <v>1</v>
      </c>
      <c r="M509" s="63"/>
      <c r="N509" s="73"/>
      <c r="O509" s="42" t="s">
        <v>945</v>
      </c>
      <c r="P509" s="42" t="s">
        <v>946</v>
      </c>
    </row>
    <row r="510" spans="1:17" s="16" customFormat="1" ht="15.75" x14ac:dyDescent="0.25">
      <c r="A510" s="70" t="str">
        <f t="shared" si="71"/>
        <v>2 07 00000 00 0000000</v>
      </c>
      <c r="B510" s="71" t="str">
        <f>IF(MID(O510,1,6)&lt;&gt;"2 02 0",P510,VLOOKUP(O510,'сопоставительная таблица'!A:B,2,FALSE))</f>
        <v>Прочие безвозмездные поступления</v>
      </c>
      <c r="C510" s="71"/>
      <c r="D510" s="57">
        <v>2226704.7650000001</v>
      </c>
      <c r="E510" s="57">
        <f>D510-C510</f>
        <v>2226704.7650000001</v>
      </c>
      <c r="F510" s="57">
        <v>2226704.7650000001</v>
      </c>
      <c r="G510" s="57">
        <v>2226724.7650000001</v>
      </c>
      <c r="H510" s="57">
        <f t="shared" ref="H510:H516" si="81">G510-F510</f>
        <v>20</v>
      </c>
      <c r="I510" s="73">
        <f t="shared" ref="I510:I516" si="82">G510/F510</f>
        <v>1.000008981882248</v>
      </c>
      <c r="J510" s="57"/>
      <c r="K510" s="57"/>
      <c r="L510" s="73" t="str">
        <f t="shared" si="72"/>
        <v/>
      </c>
      <c r="M510" s="57"/>
      <c r="N510" s="73"/>
      <c r="O510" s="30" t="s">
        <v>947</v>
      </c>
      <c r="P510" s="30" t="s">
        <v>948</v>
      </c>
    </row>
    <row r="511" spans="1:17" s="16" customFormat="1" ht="31.5" x14ac:dyDescent="0.25">
      <c r="A511" s="70" t="str">
        <f t="shared" si="71"/>
        <v>2 07 02000 00 0000000</v>
      </c>
      <c r="B511" s="71" t="str">
        <f>IF(MID(O511,1,6)&lt;&gt;"2 02 0",P511,VLOOKUP(O511,'сопоставительная таблица'!A:B,2,FALSE))</f>
        <v>Прочие безвозмездные поступления в бюджеты субъектов Российской Федерации</v>
      </c>
      <c r="C511" s="71"/>
      <c r="D511" s="57">
        <v>2226704.7650000001</v>
      </c>
      <c r="E511" s="57">
        <f>D511-C511</f>
        <v>2226704.7650000001</v>
      </c>
      <c r="F511" s="57">
        <v>2226704.7650000001</v>
      </c>
      <c r="G511" s="57">
        <v>2226724.7650000001</v>
      </c>
      <c r="H511" s="57">
        <f t="shared" si="81"/>
        <v>20</v>
      </c>
      <c r="I511" s="73">
        <f t="shared" si="82"/>
        <v>1.000008981882248</v>
      </c>
      <c r="J511" s="57"/>
      <c r="K511" s="57"/>
      <c r="L511" s="73" t="str">
        <f t="shared" si="72"/>
        <v/>
      </c>
      <c r="M511" s="57"/>
      <c r="N511" s="73"/>
      <c r="O511" s="30" t="s">
        <v>949</v>
      </c>
      <c r="P511" s="30" t="s">
        <v>950</v>
      </c>
    </row>
    <row r="512" spans="1:17" s="16" customFormat="1" ht="31.5" x14ac:dyDescent="0.25">
      <c r="A512" s="76" t="str">
        <f t="shared" si="71"/>
        <v>2 07 02030 02 0000180</v>
      </c>
      <c r="B512" s="77" t="str">
        <f>IF(MID(O512,1,6)&lt;&gt;"2 02 0",P512,VLOOKUP(O512,'сопоставительная таблица'!A:B,2,FALSE))</f>
        <v>Прочие безвозмездные поступления в бюджеты субъектов Российской Федерации</v>
      </c>
      <c r="C512" s="77"/>
      <c r="D512" s="60">
        <v>2226704.7650000001</v>
      </c>
      <c r="E512" s="57">
        <f>D512-C512</f>
        <v>2226704.7650000001</v>
      </c>
      <c r="F512" s="60">
        <v>2226704.7650000001</v>
      </c>
      <c r="G512" s="60">
        <v>2226724.7650000001</v>
      </c>
      <c r="H512" s="63">
        <f t="shared" si="81"/>
        <v>20</v>
      </c>
      <c r="I512" s="80">
        <f t="shared" si="82"/>
        <v>1.000008981882248</v>
      </c>
      <c r="J512" s="60"/>
      <c r="K512" s="60"/>
      <c r="L512" s="79" t="str">
        <f t="shared" si="72"/>
        <v/>
      </c>
      <c r="M512" s="63"/>
      <c r="N512" s="73"/>
      <c r="O512" s="42" t="s">
        <v>951</v>
      </c>
      <c r="P512" s="42" t="s">
        <v>950</v>
      </c>
    </row>
    <row r="513" spans="1:16" s="16" customFormat="1" ht="94.5" x14ac:dyDescent="0.25">
      <c r="A513" s="70" t="str">
        <f t="shared" si="71"/>
        <v>2 18 00000 00 0000000</v>
      </c>
      <c r="B513" s="71" t="str">
        <f>IF(MID(O513,1,6)&lt;&gt;"2 02 0",P513,VLOOKUP(O513,'сопоставительная таблица'!A:B,2,FALSE))</f>
        <v>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v>
      </c>
      <c r="C513" s="71"/>
      <c r="D513" s="57">
        <v>205222.79814</v>
      </c>
      <c r="E513" s="57">
        <v>205222.8</v>
      </c>
      <c r="F513" s="89">
        <v>205222.79814</v>
      </c>
      <c r="G513" s="57">
        <v>219120.38086</v>
      </c>
      <c r="H513" s="57">
        <f t="shared" si="81"/>
        <v>13897.582720000006</v>
      </c>
      <c r="I513" s="73">
        <f t="shared" si="82"/>
        <v>1.067719487532371</v>
      </c>
      <c r="J513" s="57">
        <v>64595.002070000002</v>
      </c>
      <c r="K513" s="57">
        <v>76154.455560000002</v>
      </c>
      <c r="L513" s="73">
        <f t="shared" si="72"/>
        <v>1.1789527536120101</v>
      </c>
      <c r="M513" s="57">
        <f>G513-K513</f>
        <v>142965.9253</v>
      </c>
      <c r="N513" s="73">
        <f>K513/G513</f>
        <v>0.34754619931341058</v>
      </c>
      <c r="O513" s="30" t="s">
        <v>952</v>
      </c>
      <c r="P513" s="30" t="s">
        <v>953</v>
      </c>
    </row>
    <row r="514" spans="1:16" s="16" customFormat="1" ht="78.75" x14ac:dyDescent="0.25">
      <c r="A514" s="70" t="str">
        <f t="shared" si="71"/>
        <v>2 18 02000 00 0000000</v>
      </c>
      <c r="B514" s="71" t="str">
        <f>IF(MID(O514,1,6)&lt;&gt;"2 02 0",P514,VLOOKUP(O514,'сопоставительная таблица'!A:B,2,FALSE))</f>
        <v>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v>
      </c>
      <c r="C514" s="71"/>
      <c r="D514" s="89">
        <v>9879.1193299999995</v>
      </c>
      <c r="E514" s="57">
        <v>9879.1</v>
      </c>
      <c r="F514" s="57">
        <v>9879.1193299999995</v>
      </c>
      <c r="G514" s="57">
        <v>9977.3943299999992</v>
      </c>
      <c r="H514" s="57">
        <f t="shared" si="81"/>
        <v>98.274999999999636</v>
      </c>
      <c r="I514" s="73">
        <f t="shared" si="82"/>
        <v>1.0099477490571014</v>
      </c>
      <c r="J514" s="57">
        <v>22595.1</v>
      </c>
      <c r="K514" s="57">
        <v>27345.9</v>
      </c>
      <c r="L514" s="73">
        <v>1.21</v>
      </c>
      <c r="M514" s="57">
        <f>G514-K514</f>
        <v>-17368.505670000002</v>
      </c>
      <c r="N514" s="73">
        <f t="shared" ref="N514:N521" si="83">K514/G514</f>
        <v>2.7407857297748004</v>
      </c>
      <c r="O514" s="30" t="s">
        <v>954</v>
      </c>
      <c r="P514" s="30" t="s">
        <v>955</v>
      </c>
    </row>
    <row r="515" spans="1:16" s="16" customFormat="1" ht="47.25" x14ac:dyDescent="0.25">
      <c r="A515" s="76" t="str">
        <f t="shared" si="71"/>
        <v>2 18 02010 02 0000180</v>
      </c>
      <c r="B515" s="77" t="str">
        <f>IF(MID(O515,1,6)&lt;&gt;"2 02 0",P515,VLOOKUP(O515,'сопоставительная таблица'!A:B,2,FALSE))</f>
        <v>Доходы бюджетов субъектов Российской Федерации от возврата бюджетными учреждениями остатков субсидий прошлых лет</v>
      </c>
      <c r="C515" s="77"/>
      <c r="D515" s="90">
        <v>3061.03773</v>
      </c>
      <c r="E515" s="60">
        <v>3061</v>
      </c>
      <c r="F515" s="60">
        <v>3061</v>
      </c>
      <c r="G515" s="60">
        <v>3061</v>
      </c>
      <c r="H515" s="63">
        <f t="shared" si="81"/>
        <v>0</v>
      </c>
      <c r="I515" s="80">
        <f t="shared" si="82"/>
        <v>1</v>
      </c>
      <c r="J515" s="60">
        <v>2970.8</v>
      </c>
      <c r="K515" s="60">
        <v>2968.3</v>
      </c>
      <c r="L515" s="79">
        <v>0.999</v>
      </c>
      <c r="M515" s="63">
        <f>K515-G515</f>
        <v>-92.699999999999818</v>
      </c>
      <c r="N515" s="73">
        <f t="shared" si="83"/>
        <v>0.96971577915713825</v>
      </c>
      <c r="O515" s="42" t="s">
        <v>956</v>
      </c>
      <c r="P515" s="42" t="s">
        <v>957</v>
      </c>
    </row>
    <row r="516" spans="1:16" s="16" customFormat="1" ht="78.75" x14ac:dyDescent="0.25">
      <c r="A516" s="76" t="str">
        <f t="shared" si="71"/>
        <v>2 18 02010 02 7000180</v>
      </c>
      <c r="B516" s="77" t="str">
        <f>IF(MID(O516,1,6)&lt;&gt;"2 02 0",P516,VLOOKUP(O516,'сопоставительная таблица'!A:B,2,FALSE))</f>
        <v>Доходы бюджетов субъектов Российской Федерации от возврата бюджетными учреждениями остатков субсидий прошлых лет (возврат бюджетными учреждениями остатков субсидий прошлых лет федерального бюджета)</v>
      </c>
      <c r="C516" s="77"/>
      <c r="D516" s="90"/>
      <c r="E516" s="60"/>
      <c r="F516" s="60">
        <v>5.1631400000000003</v>
      </c>
      <c r="G516" s="60">
        <v>5.1631400000000003</v>
      </c>
      <c r="H516" s="63">
        <f t="shared" si="81"/>
        <v>0</v>
      </c>
      <c r="I516" s="80">
        <f t="shared" si="82"/>
        <v>1</v>
      </c>
      <c r="J516" s="60"/>
      <c r="K516" s="60"/>
      <c r="L516" s="79" t="str">
        <f t="shared" si="72"/>
        <v/>
      </c>
      <c r="M516" s="63"/>
      <c r="N516" s="73"/>
      <c r="O516" s="42" t="s">
        <v>958</v>
      </c>
      <c r="P516" s="42" t="s">
        <v>959</v>
      </c>
    </row>
    <row r="517" spans="1:16" s="16" customFormat="1" ht="78.75" x14ac:dyDescent="0.25">
      <c r="A517" s="76" t="str">
        <f t="shared" si="71"/>
        <v>2 18 02010 02 8000180</v>
      </c>
      <c r="B517" s="77" t="str">
        <f>IF(MID(O517,1,6)&lt;&gt;"2 02 0",P517,VLOOKUP(O517,'сопоставительная таблица'!A:B,2,FALSE))</f>
        <v>Доходы бюджетов субъектов Российской Федерации от возврата бюджетными учреждениями остатков субсидий прошлых лет(возврат бюджетными учреждениями остатков субсидий прошлых лет краевого бюджета)</v>
      </c>
      <c r="C517" s="77"/>
      <c r="D517" s="90"/>
      <c r="E517" s="60"/>
      <c r="F517" s="60"/>
      <c r="G517" s="60"/>
      <c r="H517" s="63"/>
      <c r="I517" s="80"/>
      <c r="J517" s="60">
        <v>2970.8</v>
      </c>
      <c r="K517" s="60">
        <v>2968.3</v>
      </c>
      <c r="L517" s="79">
        <f>K517/J517</f>
        <v>0.99915847583142592</v>
      </c>
      <c r="M517" s="63"/>
      <c r="N517" s="73"/>
      <c r="O517" s="42" t="s">
        <v>960</v>
      </c>
      <c r="P517" s="42" t="s">
        <v>961</v>
      </c>
    </row>
    <row r="518" spans="1:16" s="16" customFormat="1" ht="47.25" x14ac:dyDescent="0.25">
      <c r="A518" s="76" t="str">
        <f t="shared" si="71"/>
        <v>2 18 02020 02 0000180</v>
      </c>
      <c r="B518" s="77" t="str">
        <f>IF(MID(O518,1,6)&lt;&gt;"2 02 0",P518,VLOOKUP(O518,'сопоставительная таблица'!A:B,2,FALSE))</f>
        <v>Доходы бюджетов субъектов Российской Федерации от возврата автономными учреждениями остатков субсидий прошлых лет</v>
      </c>
      <c r="C518" s="77"/>
      <c r="D518" s="90">
        <v>3123.5910800000001</v>
      </c>
      <c r="E518" s="60">
        <v>3123.6</v>
      </c>
      <c r="F518" s="60">
        <v>3123.6</v>
      </c>
      <c r="G518" s="60">
        <f>G519+G520</f>
        <v>3096.79475</v>
      </c>
      <c r="H518" s="63">
        <f>G518-F518</f>
        <v>-26.805249999999887</v>
      </c>
      <c r="I518" s="80">
        <f>G518/F518</f>
        <v>0.99141847547701378</v>
      </c>
      <c r="J518" s="60">
        <v>19624.3</v>
      </c>
      <c r="K518" s="60">
        <v>24093.4</v>
      </c>
      <c r="L518" s="79">
        <f>K518/J518</f>
        <v>1.227732963723547</v>
      </c>
      <c r="M518" s="63">
        <f t="shared" ref="M518" si="84">K518-G518</f>
        <v>20996.605250000001</v>
      </c>
      <c r="N518" s="73">
        <f t="shared" si="83"/>
        <v>7.7801087721425519</v>
      </c>
      <c r="O518" s="42" t="s">
        <v>962</v>
      </c>
      <c r="P518" s="42" t="s">
        <v>963</v>
      </c>
    </row>
    <row r="519" spans="1:16" s="16" customFormat="1" ht="78.75" x14ac:dyDescent="0.25">
      <c r="A519" s="76" t="str">
        <f t="shared" si="71"/>
        <v>2 18 02020 02 7000180</v>
      </c>
      <c r="B519" s="77" t="str">
        <f>IF(MID(O519,1,6)&lt;&gt;"2 02 0",P519,VLOOKUP(O519,'сопоставительная таблица'!A:B,2,FALSE))</f>
        <v>Доходы бюджетов субъектов Российской Федерации от возврата автономными учреждениями остатков субсидий прошлых лет (возврат автономными учреждениями остатков субсидий прошлых лет федерального бюджета)</v>
      </c>
      <c r="C519" s="77"/>
      <c r="D519" s="90"/>
      <c r="E519" s="60"/>
      <c r="F519" s="60">
        <v>87.310670000000002</v>
      </c>
      <c r="G519" s="60">
        <v>87.310670000000002</v>
      </c>
      <c r="H519" s="63">
        <f>G519-F519</f>
        <v>0</v>
      </c>
      <c r="I519" s="80">
        <f>G519/F519</f>
        <v>1</v>
      </c>
      <c r="J519" s="60"/>
      <c r="K519" s="60"/>
      <c r="L519" s="79"/>
      <c r="M519" s="63"/>
      <c r="N519" s="73"/>
      <c r="O519" s="42" t="s">
        <v>964</v>
      </c>
      <c r="P519" s="42" t="s">
        <v>965</v>
      </c>
    </row>
    <row r="520" spans="1:16" s="16" customFormat="1" ht="78.75" x14ac:dyDescent="0.25">
      <c r="A520" s="76" t="str">
        <f t="shared" si="71"/>
        <v>2 18 02020 02 8000180</v>
      </c>
      <c r="B520" s="77" t="str">
        <f>IF(MID(O520,1,6)&lt;&gt;"2 02 0",P520,VLOOKUP(O520,'сопоставительная таблица'!A:B,2,FALSE))</f>
        <v>Доходы бюджетов субъектов Российской Федерации от возврата автономными учреждениями остатков субсидий прошлых лет(возврат автономными учреждениями остатков субсидий прошлых лет краевого бюджета)</v>
      </c>
      <c r="C520" s="77"/>
      <c r="D520" s="90"/>
      <c r="E520" s="60"/>
      <c r="F520" s="60">
        <v>3036.2804099999998</v>
      </c>
      <c r="G520" s="60">
        <v>3009.4840800000002</v>
      </c>
      <c r="H520" s="63">
        <f>G520-F520</f>
        <v>-26.796329999999671</v>
      </c>
      <c r="I520" s="80">
        <f>G520/F520</f>
        <v>0.99117461947462238</v>
      </c>
      <c r="J520" s="60"/>
      <c r="K520" s="60"/>
      <c r="L520" s="79"/>
      <c r="M520" s="63"/>
      <c r="N520" s="73"/>
      <c r="O520" s="42" t="s">
        <v>966</v>
      </c>
      <c r="P520" s="42" t="s">
        <v>967</v>
      </c>
    </row>
    <row r="521" spans="1:16" s="16" customFormat="1" ht="47.25" x14ac:dyDescent="0.25">
      <c r="A521" s="76" t="str">
        <f t="shared" si="71"/>
        <v>2 18 02030 02 0000180</v>
      </c>
      <c r="B521" s="77" t="str">
        <f>IF(MID(O521,1,6)&lt;&gt;"2 02 0",P521,VLOOKUP(O521,'сопоставительная таблица'!A:B,2,FALSE))</f>
        <v>Доходы бюджетов субъектов Российской Федерации от возврата иными организациями остатков субсидий прошлых лет</v>
      </c>
      <c r="C521" s="77"/>
      <c r="D521" s="90">
        <v>3694.4905199999998</v>
      </c>
      <c r="E521" s="60">
        <v>3694.5</v>
      </c>
      <c r="F521" s="60">
        <v>3694.4905199999998</v>
      </c>
      <c r="G521" s="60">
        <v>3819.56185</v>
      </c>
      <c r="H521" s="63">
        <f>G521-F521</f>
        <v>125.07133000000022</v>
      </c>
      <c r="I521" s="80">
        <f>G521/F521</f>
        <v>1.0338534716283425</v>
      </c>
      <c r="J521" s="60">
        <v>0</v>
      </c>
      <c r="K521" s="60">
        <v>284.2</v>
      </c>
      <c r="L521" s="79">
        <v>1</v>
      </c>
      <c r="M521" s="63">
        <f>G521-K521</f>
        <v>3535.3618500000002</v>
      </c>
      <c r="N521" s="73">
        <f t="shared" si="83"/>
        <v>7.4406440099929264E-2</v>
      </c>
      <c r="O521" s="42" t="s">
        <v>968</v>
      </c>
      <c r="P521" s="42" t="s">
        <v>969</v>
      </c>
    </row>
    <row r="522" spans="1:16" s="16" customFormat="1" ht="93.75" customHeight="1" x14ac:dyDescent="0.25">
      <c r="A522" s="76" t="s">
        <v>1072</v>
      </c>
      <c r="B522" s="77" t="s">
        <v>1073</v>
      </c>
      <c r="C522" s="77"/>
      <c r="D522" s="60"/>
      <c r="E522" s="60"/>
      <c r="F522" s="60"/>
      <c r="G522" s="60"/>
      <c r="H522" s="63"/>
      <c r="I522" s="80"/>
      <c r="J522" s="69">
        <v>41999.9</v>
      </c>
      <c r="K522" s="69">
        <v>48808.6</v>
      </c>
      <c r="L522" s="82">
        <f>K522/J522</f>
        <v>1.1621122907435493</v>
      </c>
      <c r="M522" s="63"/>
      <c r="N522" s="73"/>
      <c r="O522" s="42"/>
      <c r="P522" s="42"/>
    </row>
    <row r="523" spans="1:16" s="16" customFormat="1" ht="126" x14ac:dyDescent="0.25">
      <c r="A523" s="76" t="str">
        <f t="shared" si="71"/>
        <v>2 18 02030 02 7000151</v>
      </c>
      <c r="B523" s="77" t="str">
        <f>IF(MID(O523,1,6)&lt;&gt;"2 02 0",P523,VLOOKUP(O523,'сопоставительная таблица'!A:B,2,FALSE))</f>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округов"(возврат остатков субсидий, субвенций и иных межбюджетных трансфертов, имеющих целевое назначение, прошлых лет федерального бюджета)</v>
      </c>
      <c r="C523" s="77"/>
      <c r="D523" s="60"/>
      <c r="E523" s="60"/>
      <c r="F523" s="60"/>
      <c r="G523" s="60"/>
      <c r="H523" s="63">
        <f t="shared" ref="H523:H555" si="85">G523-F523</f>
        <v>0</v>
      </c>
      <c r="I523" s="73"/>
      <c r="J523" s="60"/>
      <c r="K523" s="60"/>
      <c r="L523" s="79"/>
      <c r="M523" s="63"/>
      <c r="N523" s="73"/>
      <c r="O523" s="42" t="s">
        <v>970</v>
      </c>
      <c r="P523" s="42" t="s">
        <v>971</v>
      </c>
    </row>
    <row r="524" spans="1:16" s="16" customFormat="1" ht="126" x14ac:dyDescent="0.25">
      <c r="A524" s="76" t="str">
        <f t="shared" si="71"/>
        <v>2 18 02030 02 8000151</v>
      </c>
      <c r="B524" s="77" t="str">
        <f>IF(MID(O524,1,6)&lt;&gt;"2 02 0",P524,VLOOKUP(O524,'сопоставительная таблица'!A:B,2,FALSE))</f>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городских округов"(возврат остатков субсидий, субвенций и иных межбюджетных трансфертов, имеющих целевое назначение, прошлых лет краевого бюджета)</v>
      </c>
      <c r="C524" s="77"/>
      <c r="D524" s="60"/>
      <c r="E524" s="60"/>
      <c r="F524" s="60"/>
      <c r="G524" s="60"/>
      <c r="H524" s="63">
        <f t="shared" si="85"/>
        <v>0</v>
      </c>
      <c r="I524" s="73"/>
      <c r="J524" s="60">
        <v>16471.817640000001</v>
      </c>
      <c r="K524" s="60">
        <v>22138.1</v>
      </c>
      <c r="L524" s="79">
        <f t="shared" si="72"/>
        <v>1.3439986092512373</v>
      </c>
      <c r="M524" s="63"/>
      <c r="N524" s="73"/>
      <c r="O524" s="42" t="s">
        <v>972</v>
      </c>
      <c r="P524" s="42" t="s">
        <v>973</v>
      </c>
    </row>
    <row r="525" spans="1:16" s="16" customFormat="1" ht="78.75" x14ac:dyDescent="0.25">
      <c r="A525" s="76" t="str">
        <f t="shared" ref="A525:A554" si="86">O525</f>
        <v>2 18 02040 02 0000151</v>
      </c>
      <c r="B525" s="77" t="str">
        <f>IF(MID(O525,1,6)&lt;&gt;"2 02 0",P525,VLOOKUP(O525,'сопоставительная таблица'!A:B,2,FALSE))</f>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v>
      </c>
      <c r="C525" s="77"/>
      <c r="D525" s="60"/>
      <c r="E525" s="60"/>
      <c r="F525" s="60"/>
      <c r="G525" s="60"/>
      <c r="H525" s="63">
        <f t="shared" si="85"/>
        <v>0</v>
      </c>
      <c r="I525" s="73"/>
      <c r="J525" s="60">
        <v>12869</v>
      </c>
      <c r="K525" s="60">
        <v>14016.7</v>
      </c>
      <c r="L525" s="79">
        <f t="shared" ref="L525:L555" si="87">IF(OR(K525="",J525=""),"",K525/J525)</f>
        <v>1.0891833087263969</v>
      </c>
      <c r="M525" s="63"/>
      <c r="N525" s="73"/>
      <c r="O525" s="42" t="s">
        <v>974</v>
      </c>
      <c r="P525" s="42" t="s">
        <v>975</v>
      </c>
    </row>
    <row r="526" spans="1:16" s="16" customFormat="1" ht="94.5" x14ac:dyDescent="0.25">
      <c r="A526" s="76" t="str">
        <f t="shared" si="86"/>
        <v>2 18 02040 02 7000151</v>
      </c>
      <c r="B526" s="77" t="str">
        <f>IF(MID(O526,1,6)&lt;&gt;"2 02 0",P526,VLOOKUP(O526,'сопоставительная таблица'!A:B,2,FALSE))</f>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 федерального бюджета</v>
      </c>
      <c r="C526" s="77"/>
      <c r="D526" s="60"/>
      <c r="E526" s="60"/>
      <c r="F526" s="60"/>
      <c r="G526" s="60"/>
      <c r="H526" s="63">
        <f t="shared" si="85"/>
        <v>0</v>
      </c>
      <c r="I526" s="73"/>
      <c r="J526" s="60"/>
      <c r="K526" s="60"/>
      <c r="L526" s="79"/>
      <c r="M526" s="63"/>
      <c r="N526" s="73"/>
      <c r="O526" s="42" t="s">
        <v>976</v>
      </c>
      <c r="P526" s="42" t="s">
        <v>977</v>
      </c>
    </row>
    <row r="527" spans="1:16" s="16" customFormat="1" ht="94.5" x14ac:dyDescent="0.25">
      <c r="A527" s="76" t="str">
        <f t="shared" si="86"/>
        <v>2 18 02040 02 8000151</v>
      </c>
      <c r="B527" s="77" t="str">
        <f>IF(MID(O527,1,6)&lt;&gt;"2 02 0",P527,VLOOKUP(O527,'сопоставительная таблица'!A:B,2,FALSE))</f>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 краевого бюджета</v>
      </c>
      <c r="C527" s="77"/>
      <c r="D527" s="60"/>
      <c r="E527" s="60"/>
      <c r="F527" s="60"/>
      <c r="G527" s="60"/>
      <c r="H527" s="63">
        <f t="shared" si="85"/>
        <v>0</v>
      </c>
      <c r="I527" s="73"/>
      <c r="J527" s="60">
        <v>12869</v>
      </c>
      <c r="K527" s="60">
        <v>14016.7</v>
      </c>
      <c r="L527" s="79">
        <f t="shared" si="87"/>
        <v>1.0891833087263969</v>
      </c>
      <c r="M527" s="63"/>
      <c r="N527" s="73"/>
      <c r="O527" s="42" t="s">
        <v>978</v>
      </c>
      <c r="P527" s="42" t="s">
        <v>979</v>
      </c>
    </row>
    <row r="528" spans="1:16" s="16" customFormat="1" ht="78.75" x14ac:dyDescent="0.25">
      <c r="A528" s="76" t="str">
        <f t="shared" si="86"/>
        <v>2 18 02050 02 8000151</v>
      </c>
      <c r="B528" s="77" t="str">
        <f>IF(MID(O528,1,6)&lt;&gt;"2 02 0",P528,VLOOKUP(O528,'сопоставительная таблица'!A:B,2,FALSE))</f>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поселений</v>
      </c>
      <c r="C528" s="77"/>
      <c r="D528" s="60"/>
      <c r="E528" s="60"/>
      <c r="F528" s="60"/>
      <c r="G528" s="60"/>
      <c r="H528" s="63">
        <f t="shared" si="85"/>
        <v>0</v>
      </c>
      <c r="I528" s="73"/>
      <c r="J528" s="60">
        <v>12611.598400000001</v>
      </c>
      <c r="K528" s="60">
        <v>12611.598400000001</v>
      </c>
      <c r="L528" s="79">
        <f t="shared" si="87"/>
        <v>1</v>
      </c>
      <c r="M528" s="63"/>
      <c r="N528" s="73"/>
      <c r="O528" s="42" t="s">
        <v>980</v>
      </c>
      <c r="P528" s="42" t="s">
        <v>981</v>
      </c>
    </row>
    <row r="529" spans="1:16" s="16" customFormat="1" ht="141.75" x14ac:dyDescent="0.25">
      <c r="A529" s="76" t="str">
        <f t="shared" si="86"/>
        <v>2 18 02060 02 7000151</v>
      </c>
      <c r="B529" s="77" t="str">
        <f>IF(MID(O529,1,6)&lt;&gt;"2 02 0",P529,VLOOKUP(O529,'сопоставительная таблица'!A:B,2,FALSE))</f>
        <v>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фондов(возврат остатков субсидий, субвенций и иных межбюджетных трансфертов, имеющих целевое назначение, прошлых лет федерального бюджета)</v>
      </c>
      <c r="C529" s="77"/>
      <c r="D529" s="60"/>
      <c r="E529" s="60"/>
      <c r="F529" s="60"/>
      <c r="G529" s="60"/>
      <c r="H529" s="63">
        <f t="shared" si="85"/>
        <v>0</v>
      </c>
      <c r="I529" s="73"/>
      <c r="J529" s="60">
        <v>42.150010000000002</v>
      </c>
      <c r="K529" s="60">
        <v>42.150010000000002</v>
      </c>
      <c r="L529" s="79">
        <f t="shared" si="87"/>
        <v>1</v>
      </c>
      <c r="M529" s="63"/>
      <c r="N529" s="73"/>
      <c r="O529" s="42" t="s">
        <v>982</v>
      </c>
      <c r="P529" s="42" t="s">
        <v>983</v>
      </c>
    </row>
    <row r="530" spans="1:16" s="16" customFormat="1" ht="78.75" x14ac:dyDescent="0.25">
      <c r="A530" s="70" t="str">
        <f t="shared" si="86"/>
        <v>2 18 25000 00 0000000</v>
      </c>
      <c r="B530" s="71" t="str">
        <f>IF(MID(O530,1,6)&lt;&gt;"2 02 0",P530,VLOOKUP(O530,'сопоставительная таблица'!A:B,2,FALSE))</f>
        <v>Доходы федерального бюджета от возврата остатков субсидий на реализацию мероприятий федеральной целевой программы "Культура России (2012 - 2018 годы)" из бюджетов субъектов Российской Федерации</v>
      </c>
      <c r="C530" s="71"/>
      <c r="D530" s="57">
        <v>147.285</v>
      </c>
      <c r="E530" s="57">
        <v>147.30000000000001</v>
      </c>
      <c r="F530" s="57">
        <v>147.285</v>
      </c>
      <c r="G530" s="57">
        <v>165.67500000000001</v>
      </c>
      <c r="H530" s="57">
        <f t="shared" si="85"/>
        <v>18.390000000000015</v>
      </c>
      <c r="I530" s="73">
        <f>G530/F530</f>
        <v>1.1248599653732561</v>
      </c>
      <c r="J530" s="57"/>
      <c r="K530" s="57"/>
      <c r="L530" s="73" t="str">
        <f t="shared" si="87"/>
        <v/>
      </c>
      <c r="M530" s="57"/>
      <c r="N530" s="80"/>
      <c r="O530" s="30" t="s">
        <v>984</v>
      </c>
      <c r="P530" s="30" t="s">
        <v>985</v>
      </c>
    </row>
    <row r="531" spans="1:16" s="16" customFormat="1" ht="94.5" x14ac:dyDescent="0.25">
      <c r="A531" s="76" t="str">
        <f t="shared" si="86"/>
        <v>2 18 25064 02 0000151</v>
      </c>
      <c r="B531" s="77" t="str">
        <f>IF(MID(O531,1,6)&lt;&gt;"2 02 0",P531,VLOOKUP(O531,'сопоставительная таблица'!A:B,2,FALSE))</f>
        <v>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v>
      </c>
      <c r="C531" s="77"/>
      <c r="D531" s="90">
        <v>147.285</v>
      </c>
      <c r="E531" s="90">
        <v>147.30000000000001</v>
      </c>
      <c r="F531" s="90">
        <v>147.30000000000001</v>
      </c>
      <c r="G531" s="60">
        <v>165.7</v>
      </c>
      <c r="H531" s="63">
        <f t="shared" si="85"/>
        <v>18.399999999999977</v>
      </c>
      <c r="I531" s="73">
        <f>G531/F531</f>
        <v>1.1249151391717582</v>
      </c>
      <c r="J531" s="60"/>
      <c r="K531" s="60"/>
      <c r="L531" s="79" t="str">
        <f t="shared" si="87"/>
        <v/>
      </c>
      <c r="M531" s="63"/>
      <c r="N531" s="80"/>
      <c r="O531" s="42" t="s">
        <v>986</v>
      </c>
      <c r="P531" s="42" t="s">
        <v>987</v>
      </c>
    </row>
    <row r="532" spans="1:16" s="16" customFormat="1" ht="94.5" x14ac:dyDescent="0.25">
      <c r="A532" s="76" t="str">
        <f t="shared" si="86"/>
        <v>2 18 25064 02 7000151</v>
      </c>
      <c r="B532" s="77" t="str">
        <f>IF(MID(O532,1,6)&lt;&gt;"2 02 0",P532,VLOOKUP(O532,'сопоставительная таблица'!A:B,2,FALSE))</f>
        <v>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v>
      </c>
      <c r="C532" s="77"/>
      <c r="D532" s="90">
        <v>147.30000000000001</v>
      </c>
      <c r="E532" s="90">
        <v>147.30000000000001</v>
      </c>
      <c r="F532" s="90">
        <v>147.285</v>
      </c>
      <c r="G532" s="60">
        <v>165.67500000000001</v>
      </c>
      <c r="H532" s="63">
        <f t="shared" si="85"/>
        <v>18.390000000000015</v>
      </c>
      <c r="I532" s="80">
        <f>G532/F532</f>
        <v>1.1248599653732561</v>
      </c>
      <c r="J532" s="60"/>
      <c r="K532" s="60"/>
      <c r="L532" s="79" t="str">
        <f t="shared" si="87"/>
        <v/>
      </c>
      <c r="M532" s="63"/>
      <c r="N532" s="80"/>
      <c r="O532" s="42" t="s">
        <v>988</v>
      </c>
      <c r="P532" s="42" t="s">
        <v>987</v>
      </c>
    </row>
    <row r="533" spans="1:16" s="16" customFormat="1" ht="110.25" x14ac:dyDescent="0.25">
      <c r="A533" s="70" t="str">
        <f t="shared" si="86"/>
        <v>2 18 52000 00 0000000</v>
      </c>
      <c r="B533" s="71" t="str">
        <f>IF(MID(O533,1,6)&lt;&gt;"2 02 0",P533,VLOOKUP(O533,'сопоставительная таблица'!A:B,2,FALSE))</f>
        <v>Доходы федерального бюджета от возврата остатков иных межбюджетных трансфертов на финансовое обеспечение мероприятий по обеспечению бесперебойного хозяйственно-бытового и питьевого водоснабжения Республики Крым из бюджетов субъектов Российской Федерации</v>
      </c>
      <c r="C533" s="71"/>
      <c r="D533" s="57"/>
      <c r="E533" s="57"/>
      <c r="F533" s="57"/>
      <c r="G533" s="57">
        <v>17.314520000000002</v>
      </c>
      <c r="H533" s="57">
        <f t="shared" si="85"/>
        <v>17.314520000000002</v>
      </c>
      <c r="I533" s="73">
        <v>0</v>
      </c>
      <c r="J533" s="57"/>
      <c r="K533" s="57"/>
      <c r="L533" s="73" t="str">
        <f t="shared" si="87"/>
        <v/>
      </c>
      <c r="M533" s="57"/>
      <c r="N533" s="73"/>
      <c r="O533" s="30" t="s">
        <v>989</v>
      </c>
      <c r="P533" s="30" t="s">
        <v>990</v>
      </c>
    </row>
    <row r="534" spans="1:16" s="16" customFormat="1" ht="94.5" x14ac:dyDescent="0.25">
      <c r="A534" s="76" t="str">
        <f t="shared" si="86"/>
        <v>2 18 52900 02 7000151</v>
      </c>
      <c r="B534" s="77" t="str">
        <f>IF(MID(O534,1,6)&lt;&gt;"2 02 0",P534,VLOOKUP(O534,'сопоставительная таблица'!A:B,2,FALSE))</f>
        <v>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v>
      </c>
      <c r="C534" s="77"/>
      <c r="D534" s="60"/>
      <c r="E534" s="60"/>
      <c r="F534" s="60"/>
      <c r="G534" s="60">
        <v>17.314520000000002</v>
      </c>
      <c r="H534" s="63">
        <f t="shared" si="85"/>
        <v>17.314520000000002</v>
      </c>
      <c r="I534" s="80">
        <v>0</v>
      </c>
      <c r="J534" s="60"/>
      <c r="K534" s="60"/>
      <c r="L534" s="79" t="str">
        <f t="shared" si="87"/>
        <v/>
      </c>
      <c r="M534" s="63"/>
      <c r="N534" s="73"/>
      <c r="O534" s="42" t="s">
        <v>991</v>
      </c>
      <c r="P534" s="42" t="s">
        <v>992</v>
      </c>
    </row>
    <row r="535" spans="1:16" s="16" customFormat="1" ht="94.5" x14ac:dyDescent="0.25">
      <c r="A535" s="70" t="str">
        <f t="shared" si="86"/>
        <v>2 18 60000 00 0000000</v>
      </c>
      <c r="B535" s="71" t="str">
        <f>IF(MID(O535,1,6)&lt;&gt;"2 02 0",P535,VLOOKUP(O535,'сопоставительная таблица'!A:B,2,FALSE))</f>
        <v>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v>
      </c>
      <c r="C535" s="71"/>
      <c r="D535" s="89">
        <v>195196.39381000001</v>
      </c>
      <c r="E535" s="89">
        <v>195196.4</v>
      </c>
      <c r="F535" s="89">
        <v>195196.39381000001</v>
      </c>
      <c r="G535" s="57">
        <v>208959.99700999999</v>
      </c>
      <c r="H535" s="57">
        <f t="shared" si="85"/>
        <v>13763.603199999983</v>
      </c>
      <c r="I535" s="73">
        <f t="shared" ref="I535:I555" si="88">G535/F535</f>
        <v>1.0705115649492847</v>
      </c>
      <c r="J535" s="57"/>
      <c r="K535" s="57"/>
      <c r="L535" s="73" t="str">
        <f t="shared" si="87"/>
        <v/>
      </c>
      <c r="M535" s="57"/>
      <c r="N535" s="73"/>
      <c r="O535" s="30" t="s">
        <v>993</v>
      </c>
      <c r="P535" s="30" t="s">
        <v>994</v>
      </c>
    </row>
    <row r="536" spans="1:16" s="16" customFormat="1" ht="78.75" x14ac:dyDescent="0.25">
      <c r="A536" s="76" t="str">
        <f t="shared" si="86"/>
        <v>2 18 60010 02 0000151</v>
      </c>
      <c r="B536" s="77" t="str">
        <f>IF(MID(O536,1,6)&lt;&gt;"2 02 0",P536,VLOOKUP(O536,'сопоставительная таблица'!A:B,2,FALSE))</f>
        <v>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v>
      </c>
      <c r="C536" s="77"/>
      <c r="D536" s="90">
        <v>195196.39381000001</v>
      </c>
      <c r="E536" s="90">
        <v>195196.4</v>
      </c>
      <c r="F536" s="90">
        <v>195196.4</v>
      </c>
      <c r="G536" s="60">
        <v>208960</v>
      </c>
      <c r="H536" s="63">
        <f t="shared" si="85"/>
        <v>13763.600000000006</v>
      </c>
      <c r="I536" s="80">
        <f t="shared" si="88"/>
        <v>1.0705115463195018</v>
      </c>
      <c r="J536" s="60"/>
      <c r="K536" s="60"/>
      <c r="L536" s="79" t="str">
        <f t="shared" si="87"/>
        <v/>
      </c>
      <c r="M536" s="63"/>
      <c r="N536" s="73"/>
      <c r="O536" s="42" t="s">
        <v>995</v>
      </c>
      <c r="P536" s="42" t="s">
        <v>994</v>
      </c>
    </row>
    <row r="537" spans="1:16" s="16" customFormat="1" ht="126" x14ac:dyDescent="0.25">
      <c r="A537" s="76" t="str">
        <f t="shared" si="86"/>
        <v>2 18 60010 02 7000151</v>
      </c>
      <c r="B537" s="77" t="str">
        <f>IF(MID(O537,1,6)&lt;&gt;"2 02 0",P537,VLOOKUP(O537,'сопоставительная таблица'!A:B,2,FALSE))</f>
        <v>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образований(возврат остатков субсидий, субвенций и иных межбюджетных трансфертов, имеющих целевое назначение, прошлых лет федерального бюджета)</v>
      </c>
      <c r="C537" s="77"/>
      <c r="D537" s="60"/>
      <c r="E537" s="60"/>
      <c r="F537" s="60">
        <v>135.47</v>
      </c>
      <c r="G537" s="60">
        <v>488.89936999999998</v>
      </c>
      <c r="H537" s="63">
        <f t="shared" si="85"/>
        <v>353.42936999999995</v>
      </c>
      <c r="I537" s="80">
        <f t="shared" si="88"/>
        <v>3.6089124529416106</v>
      </c>
      <c r="J537" s="60"/>
      <c r="K537" s="60"/>
      <c r="L537" s="79" t="str">
        <f t="shared" si="87"/>
        <v/>
      </c>
      <c r="M537" s="63"/>
      <c r="N537" s="73"/>
      <c r="O537" s="42" t="s">
        <v>996</v>
      </c>
      <c r="P537" s="42" t="s">
        <v>997</v>
      </c>
    </row>
    <row r="538" spans="1:16" s="16" customFormat="1" ht="126" x14ac:dyDescent="0.25">
      <c r="A538" s="76" t="str">
        <f t="shared" si="86"/>
        <v>2 18 60010 02 8000151</v>
      </c>
      <c r="B538" s="77" t="str">
        <f>IF(MID(O538,1,6)&lt;&gt;"2 02 0",P538,VLOOKUP(O538,'сопоставительная таблица'!A:B,2,FALSE))</f>
        <v>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v>
      </c>
      <c r="C538" s="77"/>
      <c r="D538" s="60"/>
      <c r="E538" s="60"/>
      <c r="F538" s="60">
        <v>195060.92381000001</v>
      </c>
      <c r="G538" s="60">
        <v>208471.09763999999</v>
      </c>
      <c r="H538" s="63">
        <f t="shared" si="85"/>
        <v>13410.173829999985</v>
      </c>
      <c r="I538" s="80">
        <f t="shared" si="88"/>
        <v>1.0687486430806727</v>
      </c>
      <c r="J538" s="60"/>
      <c r="K538" s="60"/>
      <c r="L538" s="79" t="str">
        <f t="shared" si="87"/>
        <v/>
      </c>
      <c r="M538" s="63"/>
      <c r="N538" s="73"/>
      <c r="O538" s="42" t="s">
        <v>998</v>
      </c>
      <c r="P538" s="42" t="s">
        <v>999</v>
      </c>
    </row>
    <row r="539" spans="1:16" s="16" customFormat="1" ht="47.25" x14ac:dyDescent="0.25">
      <c r="A539" s="70" t="str">
        <f t="shared" si="86"/>
        <v>2 19 00000 00 0000000</v>
      </c>
      <c r="B539" s="71" t="str">
        <f>IF(MID(O539,1,6)&lt;&gt;"2 02 0",P539,VLOOKUP(O539,'сопоставительная таблица'!A:B,2,FALSE))</f>
        <v>Возврат остатков субсидий, субвенций и иных межбюджетных трансфертов, имеющих целевое назначение, прошлых лет</v>
      </c>
      <c r="C539" s="71"/>
      <c r="D539" s="89">
        <v>-8217.1257999999998</v>
      </c>
      <c r="E539" s="89">
        <v>-8217.1</v>
      </c>
      <c r="F539" s="89">
        <v>-8217.1257999999998</v>
      </c>
      <c r="G539" s="57">
        <v>-8722.1731600000003</v>
      </c>
      <c r="H539" s="57">
        <f t="shared" si="85"/>
        <v>-505.04736000000048</v>
      </c>
      <c r="I539" s="73">
        <f t="shared" si="88"/>
        <v>1.0614627757068049</v>
      </c>
      <c r="J539" s="57">
        <v>-744111.13324999996</v>
      </c>
      <c r="K539" s="57">
        <v>-745111.97990000003</v>
      </c>
      <c r="L539" s="73">
        <f t="shared" si="87"/>
        <v>1.0013450230822765</v>
      </c>
      <c r="M539" s="57">
        <f>F539-K539</f>
        <v>736894.8541</v>
      </c>
      <c r="N539" s="73"/>
      <c r="O539" s="30" t="s">
        <v>1000</v>
      </c>
      <c r="P539" s="30" t="s">
        <v>1001</v>
      </c>
    </row>
    <row r="540" spans="1:16" s="16" customFormat="1" ht="63" x14ac:dyDescent="0.25">
      <c r="A540" s="70" t="str">
        <f t="shared" si="86"/>
        <v>2 19 02000 00 0000000</v>
      </c>
      <c r="B540" s="71" t="str">
        <f>IF(MID(O540,1,6)&lt;&gt;"2 02 0",P540,VLOOKUP(O540,'сопоставительная таблица'!A:B,2,FALSE))</f>
        <v>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v>
      </c>
      <c r="C540" s="71"/>
      <c r="D540" s="89">
        <v>-8217.1</v>
      </c>
      <c r="E540" s="89">
        <v>-8217.1</v>
      </c>
      <c r="F540" s="89">
        <v>-8217.1</v>
      </c>
      <c r="G540" s="57">
        <v>-8722.2000000000007</v>
      </c>
      <c r="H540" s="57">
        <f t="shared" si="85"/>
        <v>-505.10000000000036</v>
      </c>
      <c r="I540" s="73">
        <f t="shared" si="88"/>
        <v>1.0614693748402722</v>
      </c>
      <c r="J540" s="57">
        <v>-744111.13324999996</v>
      </c>
      <c r="K540" s="57">
        <v>-745111.97990000003</v>
      </c>
      <c r="L540" s="73">
        <f t="shared" si="87"/>
        <v>1.0013450230822765</v>
      </c>
      <c r="M540" s="57">
        <f>F540-K540</f>
        <v>736894.87990000006</v>
      </c>
      <c r="N540" s="73"/>
      <c r="O540" s="30" t="s">
        <v>1002</v>
      </c>
      <c r="P540" s="30" t="s">
        <v>1003</v>
      </c>
    </row>
    <row r="541" spans="1:16" s="16" customFormat="1" ht="63" x14ac:dyDescent="0.25">
      <c r="A541" s="76" t="str">
        <f t="shared" si="86"/>
        <v>2 19 02000 02 0000151</v>
      </c>
      <c r="B541" s="77" t="str">
        <f>IF(MID(O541,1,6)&lt;&gt;"2 02 0",P541,VLOOKUP(O541,'сопоставительная таблица'!A:B,2,FALSE))</f>
        <v>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v>
      </c>
      <c r="C541" s="77"/>
      <c r="D541" s="90">
        <v>-8217.1</v>
      </c>
      <c r="E541" s="90">
        <v>-8217.1</v>
      </c>
      <c r="F541" s="90">
        <v>-8217.1</v>
      </c>
      <c r="G541" s="60">
        <v>-8722.2000000000007</v>
      </c>
      <c r="H541" s="63">
        <f t="shared" si="85"/>
        <v>-505.10000000000036</v>
      </c>
      <c r="I541" s="73">
        <f t="shared" si="88"/>
        <v>1.0614693748402722</v>
      </c>
      <c r="J541" s="60">
        <v>-744111.13324999996</v>
      </c>
      <c r="K541" s="60">
        <v>-745111.97990000003</v>
      </c>
      <c r="L541" s="79">
        <f t="shared" si="87"/>
        <v>1.0013450230822765</v>
      </c>
      <c r="M541" s="57">
        <f>F541-K541</f>
        <v>736894.87990000006</v>
      </c>
      <c r="N541" s="73"/>
      <c r="O541" s="42" t="s">
        <v>1004</v>
      </c>
      <c r="P541" s="42" t="s">
        <v>1003</v>
      </c>
    </row>
    <row r="542" spans="1:16" s="16" customFormat="1" ht="63" x14ac:dyDescent="0.25">
      <c r="A542" s="70" t="str">
        <f t="shared" si="86"/>
        <v>2 19 25000 00 0000000</v>
      </c>
      <c r="B542" s="71" t="str">
        <f>IF(MID(O542,1,6)&lt;&gt;"2 02 0",P542,VLOOKUP(O542,'сопоставительная таблица'!A:B,2,FALSE))</f>
        <v>Возврат остатков субсидий на реализацию мероприятий федеральной целевой программы "Культура России (2012 - 2018 годы)" из бюджетов субъектов Российской Федерации</v>
      </c>
      <c r="C542" s="71"/>
      <c r="D542" s="89">
        <v>-4545.5630300000003</v>
      </c>
      <c r="E542" s="89">
        <v>-4545.6000000000004</v>
      </c>
      <c r="F542" s="89">
        <v>-4545.5630300000003</v>
      </c>
      <c r="G542" s="57">
        <v>-4563.9530299999997</v>
      </c>
      <c r="H542" s="57">
        <f t="shared" si="85"/>
        <v>-18.389999999999418</v>
      </c>
      <c r="I542" s="73">
        <f t="shared" si="88"/>
        <v>1.0040457034428141</v>
      </c>
      <c r="J542" s="57"/>
      <c r="K542" s="57"/>
      <c r="L542" s="73" t="str">
        <f t="shared" si="87"/>
        <v/>
      </c>
      <c r="M542" s="57"/>
      <c r="N542" s="73"/>
      <c r="O542" s="30" t="s">
        <v>1005</v>
      </c>
      <c r="P542" s="30" t="s">
        <v>1006</v>
      </c>
    </row>
    <row r="543" spans="1:16" s="16" customFormat="1" ht="78.75" x14ac:dyDescent="0.25">
      <c r="A543" s="76" t="str">
        <f t="shared" si="86"/>
        <v>2 19 25020 02 0000151</v>
      </c>
      <c r="B543" s="77" t="str">
        <f>IF(MID(O543,1,6)&lt;&gt;"2 02 0",P543,VLOOKUP(O543,'сопоставительная таблица'!A:B,2,FALSE))</f>
        <v>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v>
      </c>
      <c r="C543" s="77"/>
      <c r="D543" s="90">
        <v>-1444.2453</v>
      </c>
      <c r="E543" s="90">
        <v>-1444.2</v>
      </c>
      <c r="F543" s="90">
        <v>-1444.2453</v>
      </c>
      <c r="G543" s="60">
        <v>-1444.2453</v>
      </c>
      <c r="H543" s="63">
        <f t="shared" si="85"/>
        <v>0</v>
      </c>
      <c r="I543" s="80">
        <f t="shared" si="88"/>
        <v>1</v>
      </c>
      <c r="J543" s="60"/>
      <c r="K543" s="60"/>
      <c r="L543" s="79" t="str">
        <f t="shared" si="87"/>
        <v/>
      </c>
      <c r="M543" s="63"/>
      <c r="N543" s="80"/>
      <c r="O543" s="42" t="s">
        <v>1007</v>
      </c>
      <c r="P543" s="42" t="s">
        <v>1008</v>
      </c>
    </row>
    <row r="544" spans="1:16" s="16" customFormat="1" ht="63" x14ac:dyDescent="0.25">
      <c r="A544" s="76" t="str">
        <f t="shared" si="86"/>
        <v>2 19 25027 02 0000151</v>
      </c>
      <c r="B544" s="77" t="str">
        <f>IF(MID(O544,1,6)&lt;&gt;"2 02 0",P544,VLOOKUP(O544,'сопоставительная таблица'!A:B,2,FALSE))</f>
        <v>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v>
      </c>
      <c r="C544" s="77"/>
      <c r="D544" s="90">
        <v>-407.27161000000001</v>
      </c>
      <c r="E544" s="90">
        <v>-407.3</v>
      </c>
      <c r="F544" s="90">
        <v>-407.27161000000001</v>
      </c>
      <c r="G544" s="60">
        <v>-407.27161000000001</v>
      </c>
      <c r="H544" s="63">
        <f t="shared" si="85"/>
        <v>0</v>
      </c>
      <c r="I544" s="80">
        <f t="shared" si="88"/>
        <v>1</v>
      </c>
      <c r="J544" s="60"/>
      <c r="K544" s="60"/>
      <c r="L544" s="79" t="str">
        <f t="shared" si="87"/>
        <v/>
      </c>
      <c r="M544" s="63"/>
      <c r="N544" s="80"/>
      <c r="O544" s="42" t="s">
        <v>1009</v>
      </c>
      <c r="P544" s="42" t="s">
        <v>1010</v>
      </c>
    </row>
    <row r="545" spans="1:16" s="16" customFormat="1" ht="63" x14ac:dyDescent="0.25">
      <c r="A545" s="76" t="str">
        <f t="shared" si="86"/>
        <v>2 19 25043 02 0000151</v>
      </c>
      <c r="B545" s="77" t="str">
        <f>IF(MID(O545,1,6)&lt;&gt;"2 02 0",P545,VLOOKUP(O545,'сопоставительная таблица'!A:B,2,FALSE))</f>
        <v>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v>
      </c>
      <c r="C545" s="77"/>
      <c r="D545" s="90">
        <v>-1401.1089999999999</v>
      </c>
      <c r="E545" s="90">
        <v>-1401.1</v>
      </c>
      <c r="F545" s="90">
        <v>-1401.1089999999999</v>
      </c>
      <c r="G545" s="60">
        <v>-1401.1089999999999</v>
      </c>
      <c r="H545" s="63">
        <f t="shared" si="85"/>
        <v>0</v>
      </c>
      <c r="I545" s="80">
        <f t="shared" si="88"/>
        <v>1</v>
      </c>
      <c r="J545" s="60"/>
      <c r="K545" s="60"/>
      <c r="L545" s="79" t="str">
        <f t="shared" si="87"/>
        <v/>
      </c>
      <c r="M545" s="63"/>
      <c r="N545" s="73"/>
      <c r="O545" s="42" t="s">
        <v>1011</v>
      </c>
      <c r="P545" s="42" t="s">
        <v>1012</v>
      </c>
    </row>
    <row r="546" spans="1:16" s="16" customFormat="1" ht="78.75" x14ac:dyDescent="0.25">
      <c r="A546" s="76" t="str">
        <f t="shared" si="86"/>
        <v>2 19 25064 02 0000151</v>
      </c>
      <c r="B546" s="77" t="str">
        <f>IF(MID(O546,1,6)&lt;&gt;"2 02 0",P546,VLOOKUP(O546,'сопоставительная таблица'!A:B,2,FALSE))</f>
        <v>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v>
      </c>
      <c r="C546" s="77"/>
      <c r="D546" s="90">
        <v>-147.285</v>
      </c>
      <c r="E546" s="90">
        <v>-147.30000000000001</v>
      </c>
      <c r="F546" s="90">
        <v>-147.285</v>
      </c>
      <c r="G546" s="60">
        <v>-165.67500000000001</v>
      </c>
      <c r="H546" s="63">
        <f t="shared" si="85"/>
        <v>-18.390000000000015</v>
      </c>
      <c r="I546" s="80">
        <f t="shared" si="88"/>
        <v>1.1248599653732561</v>
      </c>
      <c r="J546" s="60"/>
      <c r="K546" s="60"/>
      <c r="L546" s="79" t="str">
        <f t="shared" si="87"/>
        <v/>
      </c>
      <c r="M546" s="63"/>
      <c r="N546" s="73"/>
      <c r="O546" s="42" t="s">
        <v>1013</v>
      </c>
      <c r="P546" s="42" t="s">
        <v>1014</v>
      </c>
    </row>
    <row r="547" spans="1:16" s="16" customFormat="1" ht="63" x14ac:dyDescent="0.25">
      <c r="A547" s="76" t="str">
        <f t="shared" si="86"/>
        <v>2 19 25238 02 0000151</v>
      </c>
      <c r="B547" s="77" t="str">
        <f>IF(MID(O547,1,6)&lt;&gt;"2 02 0",P547,VLOOKUP(O547,'сопоставительная таблица'!A:B,2,FALSE))</f>
        <v>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v>
      </c>
      <c r="C547" s="77"/>
      <c r="D547" s="90">
        <v>-223.14612</v>
      </c>
      <c r="E547" s="90">
        <v>-223.1</v>
      </c>
      <c r="F547" s="90">
        <v>-223.14612</v>
      </c>
      <c r="G547" s="60">
        <v>-223.14612</v>
      </c>
      <c r="H547" s="63">
        <f t="shared" si="85"/>
        <v>0</v>
      </c>
      <c r="I547" s="80">
        <f t="shared" si="88"/>
        <v>1</v>
      </c>
      <c r="J547" s="60"/>
      <c r="K547" s="60"/>
      <c r="L547" s="79" t="str">
        <f t="shared" si="87"/>
        <v/>
      </c>
      <c r="M547" s="63"/>
      <c r="N547" s="73"/>
      <c r="O547" s="42" t="s">
        <v>1015</v>
      </c>
      <c r="P547" s="42" t="s">
        <v>1016</v>
      </c>
    </row>
    <row r="548" spans="1:16" s="16" customFormat="1" ht="94.5" x14ac:dyDescent="0.25">
      <c r="A548" s="76" t="str">
        <f t="shared" si="86"/>
        <v>2 19 25439 02 0000151</v>
      </c>
      <c r="B548" s="77" t="str">
        <f>IF(MID(O548,1,6)&lt;&gt;"2 02 0",P548,VLOOKUP(O548,'сопоставительная таблица'!A:B,2,FALSE))</f>
        <v>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v>
      </c>
      <c r="C548" s="77"/>
      <c r="D548" s="60">
        <v>-922.5</v>
      </c>
      <c r="E548" s="60">
        <v>-922.5</v>
      </c>
      <c r="F548" s="60">
        <v>-922.5</v>
      </c>
      <c r="G548" s="60">
        <v>-922.5</v>
      </c>
      <c r="H548" s="63">
        <f t="shared" si="85"/>
        <v>0</v>
      </c>
      <c r="I548" s="80">
        <f t="shared" si="88"/>
        <v>1</v>
      </c>
      <c r="J548" s="60"/>
      <c r="K548" s="60"/>
      <c r="L548" s="79" t="str">
        <f t="shared" si="87"/>
        <v/>
      </c>
      <c r="M548" s="63"/>
      <c r="N548" s="73"/>
      <c r="O548" s="42" t="s">
        <v>1017</v>
      </c>
      <c r="P548" s="42" t="s">
        <v>1018</v>
      </c>
    </row>
    <row r="549" spans="1:16" s="16" customFormat="1" ht="78.75" x14ac:dyDescent="0.25">
      <c r="A549" s="70" t="str">
        <f t="shared" si="86"/>
        <v>2 19 45000 00 0000000</v>
      </c>
      <c r="B549" s="71" t="str">
        <f>IF(MID(O549,1,6)&lt;&gt;"2 02 0",P549,VLOOKUP(O549,'сопоставительная таблица'!A:B,2,FALSE))</f>
        <v>Возврат остатков межбюджетных трансфертов на финансовое обеспечение оказания высокотехнологичной медицинской помощи, не включенной в базовую программу обязательного медицинского страхования</v>
      </c>
      <c r="C549" s="71"/>
      <c r="D549" s="57">
        <v>-7.6439999999999994E-2</v>
      </c>
      <c r="E549" s="57">
        <v>-0.1</v>
      </c>
      <c r="F549" s="57">
        <v>-7.6439999999999994E-2</v>
      </c>
      <c r="G549" s="57">
        <v>-7.6439999999999994E-2</v>
      </c>
      <c r="H549" s="57">
        <f t="shared" si="85"/>
        <v>0</v>
      </c>
      <c r="I549" s="73">
        <f t="shared" si="88"/>
        <v>1</v>
      </c>
      <c r="J549" s="57"/>
      <c r="K549" s="57"/>
      <c r="L549" s="73" t="str">
        <f t="shared" si="87"/>
        <v/>
      </c>
      <c r="M549" s="57"/>
      <c r="N549" s="73"/>
      <c r="O549" s="30" t="s">
        <v>1019</v>
      </c>
      <c r="P549" s="30" t="s">
        <v>1020</v>
      </c>
    </row>
    <row r="550" spans="1:16" s="16" customFormat="1" ht="78.75" x14ac:dyDescent="0.25">
      <c r="A550" s="76" t="str">
        <f t="shared" si="86"/>
        <v>2 19 45142 02 0000151</v>
      </c>
      <c r="B550" s="77" t="str">
        <f>IF(MID(O550,1,6)&lt;&gt;"2 02 0",P550,VLOOKUP(O550,'сопоставительная таблица'!A:B,2,FALSE))</f>
        <v>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v>
      </c>
      <c r="C550" s="77"/>
      <c r="D550" s="60">
        <v>-7.6439999999999994E-2</v>
      </c>
      <c r="E550" s="60">
        <v>-0.1</v>
      </c>
      <c r="F550" s="60">
        <v>-7.6439999999999994E-2</v>
      </c>
      <c r="G550" s="60">
        <v>-7.6439999999999994E-2</v>
      </c>
      <c r="H550" s="63">
        <f t="shared" si="85"/>
        <v>0</v>
      </c>
      <c r="I550" s="80">
        <f t="shared" si="88"/>
        <v>1</v>
      </c>
      <c r="J550" s="60"/>
      <c r="K550" s="60"/>
      <c r="L550" s="79" t="str">
        <f t="shared" si="87"/>
        <v/>
      </c>
      <c r="M550" s="63"/>
      <c r="N550" s="73"/>
      <c r="O550" s="42" t="s">
        <v>1021</v>
      </c>
      <c r="P550" s="42" t="s">
        <v>1022</v>
      </c>
    </row>
    <row r="551" spans="1:16" s="16" customFormat="1" ht="78.75" x14ac:dyDescent="0.25">
      <c r="A551" s="70" t="str">
        <f t="shared" si="86"/>
        <v>2 19 51000 00 0000000</v>
      </c>
      <c r="B551" s="71" t="str">
        <f>IF(MID(O551,1,6)&lt;&gt;"2 02 0",P551,VLOOKUP(O551,'сопоставительная таблица'!A:B,2,FALSE))</f>
        <v>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v>
      </c>
      <c r="C551" s="71"/>
      <c r="D551" s="57">
        <v>-248.62864999999999</v>
      </c>
      <c r="E551" s="57">
        <v>-248.6</v>
      </c>
      <c r="F551" s="57">
        <v>-248.62864999999999</v>
      </c>
      <c r="G551" s="57">
        <v>-248.62864999999999</v>
      </c>
      <c r="H551" s="57">
        <f t="shared" si="85"/>
        <v>0</v>
      </c>
      <c r="I551" s="73">
        <f t="shared" si="88"/>
        <v>1</v>
      </c>
      <c r="J551" s="57"/>
      <c r="K551" s="57"/>
      <c r="L551" s="73" t="str">
        <f t="shared" si="87"/>
        <v/>
      </c>
      <c r="M551" s="57"/>
      <c r="N551" s="73"/>
      <c r="O551" s="30" t="s">
        <v>1023</v>
      </c>
      <c r="P551" s="30" t="s">
        <v>1024</v>
      </c>
    </row>
    <row r="552" spans="1:16" s="16" customFormat="1" ht="63" x14ac:dyDescent="0.25">
      <c r="A552" s="76" t="str">
        <f t="shared" si="86"/>
        <v>2 19 51360 02 0000151</v>
      </c>
      <c r="B552" s="77" t="str">
        <f>IF(MID(O552,1,6)&lt;&gt;"2 02 0",P552,VLOOKUP(O552,'сопоставительная таблица'!A:B,2,FALSE))</f>
        <v>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v>
      </c>
      <c r="C552" s="77"/>
      <c r="D552" s="60">
        <v>-248.62864999999999</v>
      </c>
      <c r="E552" s="60">
        <v>-248.6</v>
      </c>
      <c r="F552" s="60">
        <v>-248.62864999999999</v>
      </c>
      <c r="G552" s="60">
        <v>-248.62864999999999</v>
      </c>
      <c r="H552" s="63">
        <f t="shared" si="85"/>
        <v>0</v>
      </c>
      <c r="I552" s="80">
        <f t="shared" si="88"/>
        <v>1</v>
      </c>
      <c r="J552" s="60"/>
      <c r="K552" s="60"/>
      <c r="L552" s="79" t="str">
        <f t="shared" si="87"/>
        <v/>
      </c>
      <c r="M552" s="63"/>
      <c r="N552" s="73"/>
      <c r="O552" s="42" t="s">
        <v>1025</v>
      </c>
      <c r="P552" s="42" t="s">
        <v>1024</v>
      </c>
    </row>
    <row r="553" spans="1:16" s="16" customFormat="1" ht="63" x14ac:dyDescent="0.25">
      <c r="A553" s="70" t="str">
        <f t="shared" si="86"/>
        <v>2 19 90000 00 0000000</v>
      </c>
      <c r="B553" s="71" t="str">
        <f>IF(MID(O553,1,6)&lt;&gt;"2 02 0",P553,VLOOKUP(O553,'сопоставительная таблица'!A:B,2,FALSE))</f>
        <v>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v>
      </c>
      <c r="C553" s="71"/>
      <c r="D553" s="57">
        <v>-3422.8576800000001</v>
      </c>
      <c r="E553" s="57">
        <v>-3422.9</v>
      </c>
      <c r="F553" s="57">
        <v>-3422.8576800000001</v>
      </c>
      <c r="G553" s="57">
        <v>-3909.5150400000002</v>
      </c>
      <c r="H553" s="57">
        <f t="shared" si="85"/>
        <v>-486.65736000000015</v>
      </c>
      <c r="I553" s="73">
        <f t="shared" si="88"/>
        <v>1.1421786721789731</v>
      </c>
      <c r="J553" s="57"/>
      <c r="K553" s="57"/>
      <c r="L553" s="73" t="str">
        <f t="shared" si="87"/>
        <v/>
      </c>
      <c r="M553" s="57"/>
      <c r="N553" s="73"/>
      <c r="O553" s="30" t="s">
        <v>1026</v>
      </c>
      <c r="P553" s="30" t="s">
        <v>1027</v>
      </c>
    </row>
    <row r="554" spans="1:16" s="16" customFormat="1" ht="63" x14ac:dyDescent="0.25">
      <c r="A554" s="76" t="str">
        <f t="shared" si="86"/>
        <v>2 19 90000 02 0000151</v>
      </c>
      <c r="B554" s="77" t="str">
        <f>IF(MID(O554,1,6)&lt;&gt;"2 02 0",P554,VLOOKUP(O554,'сопоставительная таблица'!A:B,2,FALSE))</f>
        <v>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v>
      </c>
      <c r="C554" s="77"/>
      <c r="D554" s="60">
        <v>-3422.8576800000001</v>
      </c>
      <c r="E554" s="60">
        <v>-3422.9</v>
      </c>
      <c r="F554" s="60">
        <v>-3422.8576800000001</v>
      </c>
      <c r="G554" s="60">
        <v>-3909.5150400000002</v>
      </c>
      <c r="H554" s="63">
        <f t="shared" si="85"/>
        <v>-486.65736000000015</v>
      </c>
      <c r="I554" s="80">
        <f t="shared" si="88"/>
        <v>1.1421786721789731</v>
      </c>
      <c r="J554" s="60"/>
      <c r="K554" s="60"/>
      <c r="L554" s="79" t="str">
        <f t="shared" si="87"/>
        <v/>
      </c>
      <c r="M554" s="63"/>
      <c r="N554" s="73"/>
      <c r="O554" s="42" t="s">
        <v>1028</v>
      </c>
      <c r="P554" s="42" t="s">
        <v>1027</v>
      </c>
    </row>
    <row r="555" spans="1:16" s="16" customFormat="1" ht="15.75" x14ac:dyDescent="0.25">
      <c r="A555" s="70" t="s">
        <v>1030</v>
      </c>
      <c r="B555" s="71" t="s">
        <v>1029</v>
      </c>
      <c r="C555" s="88">
        <v>59839083.100000001</v>
      </c>
      <c r="D555" s="57">
        <v>65549421.479709998</v>
      </c>
      <c r="E555" s="57">
        <f>D555-C555</f>
        <v>5710338.3797099963</v>
      </c>
      <c r="F555" s="57">
        <v>65549421.479709998</v>
      </c>
      <c r="G555" s="57">
        <v>66544787.089720003</v>
      </c>
      <c r="H555" s="57">
        <f t="shared" si="85"/>
        <v>995365.61001000553</v>
      </c>
      <c r="I555" s="73">
        <f t="shared" si="88"/>
        <v>1.0151849640704778</v>
      </c>
      <c r="J555" s="57">
        <f>J7+J355</f>
        <v>64078467.616699994</v>
      </c>
      <c r="K555" s="57">
        <f>K7+K355</f>
        <v>63621774.052629992</v>
      </c>
      <c r="L555" s="73">
        <f t="shared" si="87"/>
        <v>0.99287290128718719</v>
      </c>
      <c r="M555" s="57">
        <f t="shared" ref="M555" si="89">G555-K555</f>
        <v>2923013.0370900109</v>
      </c>
      <c r="N555" s="73">
        <f t="shared" ref="N555" si="90">G555/K555</f>
        <v>1.0459435952646023</v>
      </c>
      <c r="O555" s="30"/>
      <c r="P555" s="30"/>
    </row>
    <row r="556" spans="1:16" s="6" customFormat="1" ht="14.25" x14ac:dyDescent="0.2">
      <c r="A556" s="39"/>
      <c r="B556" s="39"/>
      <c r="C556" s="39"/>
      <c r="D556" s="18"/>
      <c r="E556" s="18"/>
      <c r="F556" s="19"/>
      <c r="O556" s="40"/>
      <c r="P556" s="40"/>
    </row>
    <row r="557" spans="1:16" s="6" customFormat="1" ht="15.75" customHeight="1" x14ac:dyDescent="0.25">
      <c r="A557" s="93" t="s">
        <v>1077</v>
      </c>
      <c r="B557" s="94"/>
      <c r="C557" s="94"/>
      <c r="D557" s="94"/>
      <c r="E557" s="94"/>
      <c r="F557" s="94"/>
      <c r="G557" s="94"/>
      <c r="H557" s="94"/>
      <c r="I557" s="94"/>
      <c r="J557" s="94"/>
      <c r="K557" s="94"/>
      <c r="L557" s="94"/>
      <c r="M557" s="94"/>
      <c r="N557" s="94"/>
      <c r="O557" s="40"/>
      <c r="P557" s="40"/>
    </row>
    <row r="558" spans="1:16" s="6" customFormat="1" ht="14.25" x14ac:dyDescent="0.2">
      <c r="A558" s="1"/>
      <c r="B558" s="2"/>
      <c r="C558" s="2"/>
      <c r="D558"/>
      <c r="E558"/>
      <c r="F558"/>
      <c r="O558" s="40"/>
      <c r="P558" s="40"/>
    </row>
    <row r="559" spans="1:16" s="6" customFormat="1" ht="14.25" x14ac:dyDescent="0.2">
      <c r="A559" s="1"/>
      <c r="B559" s="2"/>
      <c r="C559" s="2"/>
      <c r="D559"/>
      <c r="E559"/>
      <c r="F559"/>
      <c r="O559" s="40"/>
      <c r="P559" s="40"/>
    </row>
    <row r="560" spans="1:16" s="6" customFormat="1" ht="14.25" x14ac:dyDescent="0.2">
      <c r="A560" s="1"/>
      <c r="B560" s="2"/>
      <c r="C560" s="2"/>
      <c r="D560"/>
      <c r="E560"/>
      <c r="F560"/>
      <c r="O560" s="40"/>
      <c r="P560" s="40"/>
    </row>
    <row r="561" spans="1:16" s="7" customFormat="1" ht="16.5" customHeight="1" x14ac:dyDescent="0.25">
      <c r="A561" s="1"/>
      <c r="B561" s="2"/>
      <c r="C561" s="2"/>
      <c r="D561"/>
      <c r="E561"/>
      <c r="F561"/>
      <c r="O561" s="34"/>
      <c r="P561" s="34"/>
    </row>
    <row r="562" spans="1:16" s="7" customFormat="1" ht="20.25" customHeight="1" x14ac:dyDescent="0.25">
      <c r="A562" s="1"/>
      <c r="B562" s="2"/>
      <c r="C562" s="2"/>
      <c r="D562"/>
      <c r="E562"/>
      <c r="F562"/>
      <c r="O562" s="34"/>
      <c r="P562" s="34"/>
    </row>
    <row r="563" spans="1:16" s="6" customFormat="1" ht="14.25" x14ac:dyDescent="0.2">
      <c r="A563" s="1"/>
      <c r="B563" s="2"/>
      <c r="C563" s="2"/>
      <c r="D563"/>
      <c r="E563"/>
      <c r="F563"/>
      <c r="O563" s="40"/>
      <c r="P563" s="40"/>
    </row>
    <row r="564" spans="1:16" s="6" customFormat="1" ht="14.25" x14ac:dyDescent="0.2">
      <c r="A564" s="1"/>
      <c r="B564" s="2"/>
      <c r="C564" s="2"/>
      <c r="D564"/>
      <c r="E564"/>
      <c r="F564"/>
      <c r="O564" s="40"/>
      <c r="P564" s="40"/>
    </row>
    <row r="565" spans="1:16" s="11" customFormat="1" ht="14.25" customHeight="1" x14ac:dyDescent="0.2">
      <c r="A565" s="1"/>
      <c r="B565" s="2"/>
      <c r="C565" s="2"/>
      <c r="D565"/>
      <c r="E565"/>
      <c r="F565"/>
      <c r="G565" s="6"/>
      <c r="K565" s="6"/>
      <c r="O565" s="41"/>
      <c r="P565" s="41"/>
    </row>
    <row r="566" spans="1:16" s="5" customFormat="1" ht="32.25" customHeight="1" x14ac:dyDescent="0.25">
      <c r="A566" s="1"/>
      <c r="B566" s="2"/>
      <c r="C566" s="2"/>
      <c r="D566"/>
      <c r="E566"/>
      <c r="F566"/>
      <c r="G566" s="12"/>
      <c r="K566" s="12"/>
      <c r="O566" s="33"/>
      <c r="P566" s="33"/>
    </row>
    <row r="567" spans="1:16" s="5" customFormat="1" ht="15" x14ac:dyDescent="0.25">
      <c r="A567" s="1"/>
      <c r="B567" s="2"/>
      <c r="C567" s="2"/>
      <c r="D567"/>
      <c r="E567"/>
      <c r="F567"/>
      <c r="G567" s="12"/>
      <c r="K567" s="12"/>
      <c r="O567" s="33"/>
      <c r="P567" s="33"/>
    </row>
    <row r="568" spans="1:16" s="5" customFormat="1" ht="16.5" customHeight="1" x14ac:dyDescent="0.25">
      <c r="A568" s="1"/>
      <c r="B568" s="2"/>
      <c r="C568" s="2"/>
      <c r="D568"/>
      <c r="E568"/>
      <c r="F568"/>
      <c r="G568" s="12"/>
      <c r="K568" s="12"/>
      <c r="O568" s="33"/>
      <c r="P568" s="33"/>
    </row>
    <row r="569" spans="1:16" s="6" customFormat="1" ht="32.25" customHeight="1" x14ac:dyDescent="0.2">
      <c r="A569" s="1"/>
      <c r="B569" s="2"/>
      <c r="C569" s="2"/>
      <c r="D569"/>
      <c r="E569"/>
      <c r="F569"/>
      <c r="O569" s="31"/>
      <c r="P569" s="31"/>
    </row>
    <row r="570" spans="1:16" s="6" customFormat="1" ht="18" customHeight="1" x14ac:dyDescent="0.2">
      <c r="A570" s="1"/>
      <c r="B570" s="2"/>
      <c r="C570" s="2"/>
      <c r="D570"/>
      <c r="E570"/>
      <c r="F570"/>
      <c r="O570" s="31"/>
      <c r="P570" s="31"/>
    </row>
    <row r="571" spans="1:16" s="6" customFormat="1" ht="18" customHeight="1" x14ac:dyDescent="0.2">
      <c r="A571" s="1"/>
      <c r="B571" s="2"/>
      <c r="C571" s="2"/>
      <c r="D571"/>
      <c r="E571"/>
      <c r="F571"/>
      <c r="O571" s="31"/>
      <c r="P571" s="31"/>
    </row>
    <row r="572" spans="1:16" s="6" customFormat="1" ht="14.25" x14ac:dyDescent="0.2">
      <c r="A572" s="1"/>
      <c r="B572" s="2"/>
      <c r="C572" s="2"/>
      <c r="D572"/>
      <c r="E572"/>
      <c r="F572"/>
      <c r="O572" s="31"/>
      <c r="P572" s="31"/>
    </row>
    <row r="573" spans="1:16" s="6" customFormat="1" ht="14.25" x14ac:dyDescent="0.2">
      <c r="A573" s="1"/>
      <c r="B573" s="2"/>
      <c r="C573" s="2"/>
      <c r="D573"/>
      <c r="E573"/>
      <c r="F573"/>
      <c r="O573" s="31"/>
      <c r="P573" s="31"/>
    </row>
    <row r="574" spans="1:16" s="5" customFormat="1" ht="17.25" customHeight="1" x14ac:dyDescent="0.25">
      <c r="A574" s="1"/>
      <c r="B574" s="2"/>
      <c r="C574" s="2"/>
      <c r="D574"/>
      <c r="E574"/>
      <c r="F574"/>
      <c r="G574" s="12"/>
      <c r="K574" s="12"/>
      <c r="O574" s="33"/>
      <c r="P574" s="33"/>
    </row>
    <row r="575" spans="1:16" s="5" customFormat="1" ht="15.75" customHeight="1" x14ac:dyDescent="0.25">
      <c r="A575" s="1"/>
      <c r="B575" s="2"/>
      <c r="C575" s="2"/>
      <c r="D575"/>
      <c r="E575"/>
      <c r="F575"/>
      <c r="G575" s="12"/>
      <c r="K575" s="12"/>
      <c r="O575" s="33"/>
      <c r="P575" s="33"/>
    </row>
    <row r="576" spans="1:16" s="6" customFormat="1" ht="14.25" x14ac:dyDescent="0.2">
      <c r="A576" s="1"/>
      <c r="B576" s="2"/>
      <c r="C576" s="2"/>
      <c r="D576"/>
      <c r="E576"/>
      <c r="F576"/>
      <c r="O576" s="31"/>
      <c r="P576" s="31"/>
    </row>
    <row r="577" spans="1:16" s="6" customFormat="1" ht="14.25" x14ac:dyDescent="0.2">
      <c r="A577" s="1"/>
      <c r="B577" s="2"/>
      <c r="C577" s="2"/>
      <c r="D577"/>
      <c r="E577"/>
      <c r="F577"/>
      <c r="O577" s="31"/>
      <c r="P577" s="31"/>
    </row>
    <row r="578" spans="1:16" s="6" customFormat="1" ht="20.25" customHeight="1" x14ac:dyDescent="0.2">
      <c r="A578" s="1"/>
      <c r="B578" s="2"/>
      <c r="C578" s="2"/>
      <c r="D578"/>
      <c r="E578"/>
      <c r="F578"/>
      <c r="O578" s="31"/>
      <c r="P578" s="31"/>
    </row>
    <row r="579" spans="1:16" s="6" customFormat="1" ht="14.25" x14ac:dyDescent="0.2">
      <c r="A579" s="1"/>
      <c r="B579" s="2"/>
      <c r="C579" s="2"/>
      <c r="D579"/>
      <c r="E579"/>
      <c r="F579"/>
      <c r="O579" s="31"/>
      <c r="P579" s="31"/>
    </row>
    <row r="580" spans="1:16" s="6" customFormat="1" ht="14.25" x14ac:dyDescent="0.2">
      <c r="A580" s="1"/>
      <c r="B580" s="2"/>
      <c r="C580" s="2"/>
      <c r="D580"/>
      <c r="E580"/>
      <c r="F580"/>
      <c r="O580" s="31"/>
      <c r="P580" s="31"/>
    </row>
    <row r="581" spans="1:16" s="6" customFormat="1" ht="14.25" x14ac:dyDescent="0.2">
      <c r="A581" s="1"/>
      <c r="B581" s="2"/>
      <c r="C581" s="2"/>
      <c r="D581"/>
      <c r="E581"/>
      <c r="F581"/>
      <c r="O581" s="31"/>
      <c r="P581" s="31"/>
    </row>
    <row r="582" spans="1:16" s="6" customFormat="1" ht="18.75" customHeight="1" x14ac:dyDescent="0.2">
      <c r="A582" s="1"/>
      <c r="B582" s="2"/>
      <c r="C582" s="2"/>
      <c r="D582"/>
      <c r="E582"/>
      <c r="F582"/>
      <c r="O582" s="31"/>
      <c r="P582" s="31"/>
    </row>
    <row r="583" spans="1:16" s="6" customFormat="1" ht="18.75" customHeight="1" x14ac:dyDescent="0.2">
      <c r="A583" s="1"/>
      <c r="B583" s="2"/>
      <c r="C583" s="2"/>
      <c r="D583"/>
      <c r="E583"/>
      <c r="F583"/>
      <c r="O583" s="31"/>
      <c r="P583" s="31"/>
    </row>
    <row r="584" spans="1:16" s="6" customFormat="1" ht="14.25" x14ac:dyDescent="0.2">
      <c r="A584" s="1"/>
      <c r="B584" s="2"/>
      <c r="C584" s="2"/>
      <c r="D584"/>
      <c r="E584"/>
      <c r="F584"/>
      <c r="O584" s="31"/>
      <c r="P584" s="31"/>
    </row>
    <row r="585" spans="1:16" s="6" customFormat="1" ht="14.25" x14ac:dyDescent="0.2">
      <c r="A585" s="1"/>
      <c r="B585" s="2"/>
      <c r="C585" s="2"/>
      <c r="D585"/>
      <c r="E585"/>
      <c r="F585"/>
      <c r="O585" s="31"/>
      <c r="P585" s="31"/>
    </row>
    <row r="586" spans="1:16" s="6" customFormat="1" ht="14.25" x14ac:dyDescent="0.2">
      <c r="A586" s="1"/>
      <c r="B586" s="2"/>
      <c r="C586" s="2"/>
      <c r="D586"/>
      <c r="E586"/>
      <c r="F586"/>
      <c r="O586" s="31"/>
      <c r="P586" s="31"/>
    </row>
    <row r="587" spans="1:16" s="6" customFormat="1" ht="14.25" x14ac:dyDescent="0.2">
      <c r="A587" s="1"/>
      <c r="B587" s="2"/>
      <c r="C587" s="2"/>
      <c r="D587"/>
      <c r="E587"/>
      <c r="F587"/>
      <c r="O587" s="31"/>
      <c r="P587" s="31"/>
    </row>
    <row r="588" spans="1:16" s="7" customFormat="1" ht="15" x14ac:dyDescent="0.25">
      <c r="A588" s="1"/>
      <c r="B588" s="2"/>
      <c r="C588" s="2"/>
      <c r="D588"/>
      <c r="E588"/>
      <c r="F588"/>
      <c r="O588" s="32"/>
      <c r="P588" s="32"/>
    </row>
    <row r="589" spans="1:16" s="7" customFormat="1" ht="15" x14ac:dyDescent="0.25">
      <c r="A589" s="1"/>
      <c r="B589" s="2"/>
      <c r="C589" s="2"/>
      <c r="D589"/>
      <c r="E589"/>
      <c r="F589"/>
      <c r="O589" s="32"/>
      <c r="P589" s="32"/>
    </row>
    <row r="590" spans="1:16" s="7" customFormat="1" ht="15" x14ac:dyDescent="0.25">
      <c r="A590" s="1"/>
      <c r="B590" s="2"/>
      <c r="C590" s="2"/>
      <c r="D590"/>
      <c r="E590"/>
      <c r="F590"/>
      <c r="O590" s="32"/>
      <c r="P590" s="32"/>
    </row>
    <row r="591" spans="1:16" s="7" customFormat="1" ht="15" x14ac:dyDescent="0.25">
      <c r="A591" s="1"/>
      <c r="B591" s="2"/>
      <c r="C591" s="2"/>
      <c r="D591"/>
      <c r="E591"/>
      <c r="F591"/>
      <c r="O591" s="32"/>
      <c r="P591" s="32"/>
    </row>
    <row r="592" spans="1:16" s="5" customFormat="1" ht="15" x14ac:dyDescent="0.25">
      <c r="A592" s="1"/>
      <c r="B592" s="2"/>
      <c r="C592" s="2"/>
      <c r="D592"/>
      <c r="E592"/>
      <c r="F592"/>
      <c r="G592" s="12"/>
      <c r="K592" s="12"/>
      <c r="O592" s="33"/>
      <c r="P592" s="33"/>
    </row>
    <row r="593" spans="1:16" s="5" customFormat="1" ht="15" x14ac:dyDescent="0.25">
      <c r="A593" s="1"/>
      <c r="B593" s="2"/>
      <c r="C593" s="2"/>
      <c r="D593"/>
      <c r="E593"/>
      <c r="F593"/>
      <c r="G593" s="12"/>
      <c r="K593" s="12"/>
      <c r="O593" s="33"/>
      <c r="P593" s="33"/>
    </row>
    <row r="594" spans="1:16" s="12" customFormat="1" ht="15" x14ac:dyDescent="0.25">
      <c r="A594" s="1"/>
      <c r="B594" s="2"/>
      <c r="C594" s="2"/>
      <c r="D594"/>
      <c r="E594"/>
      <c r="F594"/>
      <c r="O594" s="34"/>
      <c r="P594" s="34"/>
    </row>
    <row r="595" spans="1:16" s="5" customFormat="1" ht="15.75" customHeight="1" x14ac:dyDescent="0.25">
      <c r="A595" s="1"/>
      <c r="B595" s="2"/>
      <c r="C595" s="2"/>
      <c r="D595"/>
      <c r="E595"/>
      <c r="F595"/>
      <c r="G595" s="12"/>
      <c r="K595" s="12"/>
      <c r="O595" s="33"/>
      <c r="P595" s="33"/>
    </row>
    <row r="596" spans="1:16" s="5" customFormat="1" ht="15.75" customHeight="1" x14ac:dyDescent="0.25">
      <c r="A596" s="1"/>
      <c r="B596" s="2"/>
      <c r="C596" s="2"/>
      <c r="D596"/>
      <c r="E596"/>
      <c r="F596"/>
      <c r="G596" s="12"/>
      <c r="K596" s="12"/>
      <c r="O596" s="33"/>
      <c r="P596" s="33"/>
    </row>
    <row r="597" spans="1:16" s="5" customFormat="1" ht="17.25" customHeight="1" x14ac:dyDescent="0.25">
      <c r="A597" s="1"/>
      <c r="B597" s="2"/>
      <c r="C597" s="2"/>
      <c r="D597"/>
      <c r="E597"/>
      <c r="F597"/>
      <c r="G597" s="12"/>
      <c r="K597" s="12"/>
      <c r="O597" s="33"/>
      <c r="P597" s="33"/>
    </row>
    <row r="598" spans="1:16" s="5" customFormat="1" ht="15" x14ac:dyDescent="0.25">
      <c r="A598" s="1"/>
      <c r="B598" s="2"/>
      <c r="C598" s="2"/>
      <c r="D598"/>
      <c r="E598"/>
      <c r="F598"/>
      <c r="G598" s="12"/>
      <c r="K598" s="12"/>
      <c r="O598" s="33"/>
      <c r="P598" s="33"/>
    </row>
    <row r="599" spans="1:16" s="5" customFormat="1" ht="15" x14ac:dyDescent="0.25">
      <c r="A599" s="1"/>
      <c r="B599" s="2"/>
      <c r="C599" s="2"/>
      <c r="D599"/>
      <c r="E599"/>
      <c r="F599"/>
      <c r="G599" s="12"/>
      <c r="K599" s="12"/>
      <c r="O599" s="33"/>
      <c r="P599" s="33"/>
    </row>
    <row r="600" spans="1:16" s="9" customFormat="1" ht="19.5" customHeight="1" x14ac:dyDescent="0.2">
      <c r="A600" s="1"/>
      <c r="B600" s="2"/>
      <c r="C600" s="2"/>
      <c r="D600"/>
      <c r="E600"/>
      <c r="F600"/>
      <c r="G600" s="66"/>
      <c r="K600" s="66"/>
      <c r="O600" s="35"/>
      <c r="P600" s="35"/>
    </row>
    <row r="601" spans="1:16" s="9" customFormat="1" ht="14.25" x14ac:dyDescent="0.2">
      <c r="A601" s="1"/>
      <c r="B601" s="2"/>
      <c r="C601" s="2"/>
      <c r="D601"/>
      <c r="E601"/>
      <c r="F601"/>
      <c r="G601" s="66"/>
      <c r="K601" s="66"/>
      <c r="O601" s="35"/>
      <c r="P601" s="35"/>
    </row>
    <row r="602" spans="1:16" s="9" customFormat="1" ht="14.25" x14ac:dyDescent="0.2">
      <c r="A602" s="1"/>
      <c r="B602" s="2"/>
      <c r="C602" s="2"/>
      <c r="D602"/>
      <c r="E602"/>
      <c r="F602"/>
      <c r="G602" s="66"/>
      <c r="K602" s="66"/>
      <c r="O602" s="35"/>
      <c r="P602" s="35"/>
    </row>
    <row r="603" spans="1:16" s="5" customFormat="1" ht="17.25" customHeight="1" x14ac:dyDescent="0.25">
      <c r="A603" s="1"/>
      <c r="B603" s="2"/>
      <c r="C603" s="2"/>
      <c r="D603"/>
      <c r="E603"/>
      <c r="F603"/>
      <c r="G603" s="12"/>
      <c r="K603" s="12"/>
      <c r="O603" s="33"/>
      <c r="P603" s="33"/>
    </row>
    <row r="604" spans="1:16" s="5" customFormat="1" ht="15" x14ac:dyDescent="0.25">
      <c r="A604" s="1"/>
      <c r="B604" s="2"/>
      <c r="C604" s="2"/>
      <c r="D604"/>
      <c r="E604"/>
      <c r="F604"/>
      <c r="G604" s="12"/>
      <c r="K604" s="12"/>
      <c r="O604" s="33"/>
      <c r="P604" s="33"/>
    </row>
    <row r="605" spans="1:16" s="5" customFormat="1" ht="17.25" customHeight="1" x14ac:dyDescent="0.25">
      <c r="A605" s="1"/>
      <c r="B605" s="2"/>
      <c r="C605" s="2"/>
      <c r="D605"/>
      <c r="E605"/>
      <c r="F605"/>
      <c r="G605" s="12"/>
      <c r="K605" s="12"/>
      <c r="O605" s="33"/>
      <c r="P605" s="33"/>
    </row>
    <row r="606" spans="1:16" s="5" customFormat="1" ht="17.25" customHeight="1" x14ac:dyDescent="0.25">
      <c r="A606" s="1"/>
      <c r="B606" s="2"/>
      <c r="C606" s="2"/>
      <c r="D606"/>
      <c r="E606"/>
      <c r="F606"/>
      <c r="G606" s="12"/>
      <c r="K606" s="12"/>
      <c r="O606" s="33"/>
      <c r="P606" s="33"/>
    </row>
    <row r="607" spans="1:16" s="8" customFormat="1" ht="13.5" customHeight="1" x14ac:dyDescent="0.2">
      <c r="A607" s="1"/>
      <c r="B607" s="2"/>
      <c r="C607" s="2"/>
      <c r="D607"/>
      <c r="E607"/>
      <c r="F607"/>
      <c r="G607" s="6"/>
      <c r="K607" s="6"/>
      <c r="O607" s="36"/>
      <c r="P607" s="36"/>
    </row>
    <row r="608" spans="1:16" s="8" customFormat="1" ht="14.25" x14ac:dyDescent="0.2">
      <c r="A608" s="1"/>
      <c r="B608" s="2"/>
      <c r="C608" s="2"/>
      <c r="D608"/>
      <c r="E608"/>
      <c r="F608"/>
      <c r="G608" s="6"/>
      <c r="K608" s="6"/>
      <c r="O608" s="36"/>
      <c r="P608" s="36"/>
    </row>
    <row r="609" spans="1:16" s="8" customFormat="1" ht="14.25" x14ac:dyDescent="0.2">
      <c r="A609" s="1"/>
      <c r="B609" s="2"/>
      <c r="C609" s="2"/>
      <c r="D609"/>
      <c r="E609"/>
      <c r="F609"/>
      <c r="G609" s="6"/>
      <c r="K609" s="6"/>
      <c r="O609" s="36"/>
      <c r="P609" s="36"/>
    </row>
    <row r="610" spans="1:16" s="8" customFormat="1" ht="15.75" customHeight="1" x14ac:dyDescent="0.2">
      <c r="A610" s="1"/>
      <c r="B610" s="2"/>
      <c r="C610" s="2"/>
      <c r="D610"/>
      <c r="E610"/>
      <c r="F610"/>
      <c r="G610" s="6"/>
      <c r="K610" s="6"/>
      <c r="O610" s="36"/>
      <c r="P610" s="36"/>
    </row>
    <row r="611" spans="1:16" s="8" customFormat="1" ht="14.25" x14ac:dyDescent="0.2">
      <c r="A611" s="1"/>
      <c r="B611" s="2"/>
      <c r="C611" s="2"/>
      <c r="D611"/>
      <c r="E611"/>
      <c r="F611"/>
      <c r="G611" s="6"/>
      <c r="K611" s="6"/>
      <c r="O611" s="36"/>
      <c r="P611" s="36"/>
    </row>
    <row r="612" spans="1:16" s="8" customFormat="1" ht="14.25" x14ac:dyDescent="0.2">
      <c r="A612" s="1"/>
      <c r="B612" s="2"/>
      <c r="C612" s="2"/>
      <c r="D612"/>
      <c r="E612"/>
      <c r="F612"/>
      <c r="G612" s="6"/>
      <c r="K612" s="6"/>
      <c r="O612" s="36"/>
      <c r="P612" s="36"/>
    </row>
    <row r="613" spans="1:16" s="10" customFormat="1" ht="15" x14ac:dyDescent="0.25">
      <c r="A613" s="1"/>
      <c r="B613" s="2"/>
      <c r="C613" s="2"/>
      <c r="D613"/>
      <c r="E613"/>
      <c r="F613"/>
      <c r="G613" s="7"/>
      <c r="K613" s="7"/>
      <c r="O613" s="37"/>
      <c r="P613" s="37"/>
    </row>
    <row r="614" spans="1:16" s="10" customFormat="1" ht="15" x14ac:dyDescent="0.25">
      <c r="A614" s="1"/>
      <c r="B614" s="2"/>
      <c r="C614" s="2"/>
      <c r="D614"/>
      <c r="E614"/>
      <c r="F614"/>
      <c r="G614" s="7"/>
      <c r="K614" s="7"/>
      <c r="O614" s="37"/>
      <c r="P614" s="37"/>
    </row>
    <row r="615" spans="1:16" s="10" customFormat="1" ht="18" customHeight="1" x14ac:dyDescent="0.25">
      <c r="A615" s="1"/>
      <c r="B615" s="2"/>
      <c r="C615" s="2"/>
      <c r="D615"/>
      <c r="E615"/>
      <c r="F615"/>
      <c r="G615" s="7"/>
      <c r="K615" s="7"/>
      <c r="O615" s="37"/>
      <c r="P615" s="37"/>
    </row>
    <row r="616" spans="1:16" s="8" customFormat="1" ht="16.5" customHeight="1" x14ac:dyDescent="0.2">
      <c r="A616" s="1"/>
      <c r="B616" s="2"/>
      <c r="C616" s="2"/>
      <c r="D616"/>
      <c r="E616"/>
      <c r="F616"/>
      <c r="G616" s="6"/>
      <c r="K616" s="6"/>
      <c r="O616" s="36"/>
      <c r="P616" s="36"/>
    </row>
    <row r="617" spans="1:16" s="8" customFormat="1" ht="17.25" customHeight="1" x14ac:dyDescent="0.2">
      <c r="A617" s="1"/>
      <c r="B617" s="2"/>
      <c r="C617" s="2"/>
      <c r="D617"/>
      <c r="E617"/>
      <c r="F617"/>
      <c r="G617" s="6"/>
      <c r="K617" s="6"/>
      <c r="O617" s="36"/>
      <c r="P617" s="36"/>
    </row>
    <row r="618" spans="1:16" s="8" customFormat="1" ht="14.25" x14ac:dyDescent="0.2">
      <c r="A618" s="1"/>
      <c r="B618" s="2"/>
      <c r="C618" s="2"/>
      <c r="D618"/>
      <c r="E618"/>
      <c r="F618"/>
      <c r="G618" s="6"/>
      <c r="K618" s="6"/>
      <c r="O618" s="36"/>
      <c r="P618" s="36"/>
    </row>
    <row r="619" spans="1:16" s="8" customFormat="1" ht="17.25" customHeight="1" x14ac:dyDescent="0.2">
      <c r="A619" s="1"/>
      <c r="B619" s="2"/>
      <c r="C619" s="2"/>
      <c r="D619"/>
      <c r="E619"/>
      <c r="F619"/>
      <c r="G619" s="6"/>
      <c r="K619" s="6"/>
      <c r="O619" s="36"/>
      <c r="P619" s="36"/>
    </row>
    <row r="620" spans="1:16" s="6" customFormat="1" ht="14.25" x14ac:dyDescent="0.2">
      <c r="A620" s="1"/>
      <c r="B620" s="2"/>
      <c r="C620" s="2"/>
      <c r="D620"/>
      <c r="E620"/>
      <c r="F620"/>
      <c r="O620" s="31"/>
      <c r="P620" s="31"/>
    </row>
    <row r="621" spans="1:16" s="6" customFormat="1" ht="14.25" x14ac:dyDescent="0.2">
      <c r="A621" s="1"/>
      <c r="B621" s="2"/>
      <c r="C621" s="2"/>
      <c r="D621"/>
      <c r="E621"/>
      <c r="F621"/>
      <c r="O621" s="31"/>
      <c r="P621" s="31"/>
    </row>
    <row r="622" spans="1:16" s="6" customFormat="1" ht="14.25" x14ac:dyDescent="0.2">
      <c r="A622" s="1"/>
      <c r="B622" s="2"/>
      <c r="C622" s="2"/>
      <c r="D622"/>
      <c r="E622"/>
      <c r="F622"/>
      <c r="O622" s="31"/>
      <c r="P622" s="31"/>
    </row>
    <row r="623" spans="1:16" s="6" customFormat="1" ht="14.25" x14ac:dyDescent="0.2">
      <c r="A623" s="1"/>
      <c r="B623" s="2"/>
      <c r="C623" s="2"/>
      <c r="D623"/>
      <c r="E623"/>
      <c r="F623"/>
      <c r="O623" s="31"/>
      <c r="P623" s="31"/>
    </row>
    <row r="624" spans="1:16" s="6" customFormat="1" ht="17.25" customHeight="1" x14ac:dyDescent="0.2">
      <c r="A624" s="1"/>
      <c r="B624" s="2"/>
      <c r="C624" s="2"/>
      <c r="D624"/>
      <c r="E624"/>
      <c r="F624"/>
      <c r="O624" s="31"/>
      <c r="P624" s="31"/>
    </row>
    <row r="625" spans="1:16" s="6" customFormat="1" ht="14.25" x14ac:dyDescent="0.2">
      <c r="A625" s="1"/>
      <c r="B625" s="2"/>
      <c r="C625" s="2"/>
      <c r="D625"/>
      <c r="E625"/>
      <c r="F625"/>
      <c r="O625" s="31"/>
      <c r="P625" s="31"/>
    </row>
    <row r="626" spans="1:16" s="6" customFormat="1" ht="14.25" x14ac:dyDescent="0.2">
      <c r="A626" s="1"/>
      <c r="B626" s="2"/>
      <c r="C626" s="2"/>
      <c r="D626"/>
      <c r="E626"/>
      <c r="F626"/>
      <c r="O626" s="31"/>
      <c r="P626" s="31"/>
    </row>
    <row r="627" spans="1:16" s="6" customFormat="1" ht="14.25" x14ac:dyDescent="0.2">
      <c r="A627" s="1"/>
      <c r="B627" s="2"/>
      <c r="C627" s="2"/>
      <c r="D627"/>
      <c r="E627"/>
      <c r="F627"/>
      <c r="O627" s="31"/>
      <c r="P627" s="31"/>
    </row>
    <row r="628" spans="1:16" s="7" customFormat="1" ht="15" x14ac:dyDescent="0.25">
      <c r="A628" s="1"/>
      <c r="B628" s="2"/>
      <c r="C628" s="2"/>
      <c r="D628"/>
      <c r="E628"/>
      <c r="F628"/>
      <c r="O628" s="32"/>
      <c r="P628" s="32"/>
    </row>
    <row r="629" spans="1:16" s="7" customFormat="1" ht="18.75" customHeight="1" x14ac:dyDescent="0.25">
      <c r="A629" s="1"/>
      <c r="B629" s="2"/>
      <c r="C629" s="2"/>
      <c r="D629"/>
      <c r="E629"/>
      <c r="F629"/>
      <c r="O629" s="32"/>
      <c r="P629" s="32"/>
    </row>
    <row r="630" spans="1:16" s="8" customFormat="1" ht="14.25" x14ac:dyDescent="0.2">
      <c r="A630" s="1"/>
      <c r="B630" s="2"/>
      <c r="C630" s="2"/>
      <c r="D630"/>
      <c r="E630"/>
      <c r="F630"/>
      <c r="G630" s="6"/>
      <c r="K630" s="6"/>
      <c r="O630" s="36"/>
      <c r="P630" s="36"/>
    </row>
    <row r="631" spans="1:16" s="8" customFormat="1" ht="14.25" x14ac:dyDescent="0.2">
      <c r="A631" s="1"/>
      <c r="B631" s="2"/>
      <c r="C631" s="2"/>
      <c r="D631"/>
      <c r="E631"/>
      <c r="F631"/>
      <c r="G631" s="6"/>
      <c r="K631" s="6"/>
      <c r="O631" s="36"/>
      <c r="P631" s="36"/>
    </row>
    <row r="632" spans="1:16" s="8" customFormat="1" ht="14.25" x14ac:dyDescent="0.2">
      <c r="A632" s="1"/>
      <c r="B632" s="2"/>
      <c r="C632" s="2"/>
      <c r="D632"/>
      <c r="E632"/>
      <c r="F632"/>
      <c r="G632" s="6"/>
      <c r="K632" s="6"/>
      <c r="O632" s="36"/>
      <c r="P632" s="36"/>
    </row>
    <row r="633" spans="1:16" s="8" customFormat="1" ht="14.25" x14ac:dyDescent="0.2">
      <c r="A633" s="1"/>
      <c r="B633" s="2"/>
      <c r="C633" s="2"/>
      <c r="D633"/>
      <c r="E633"/>
      <c r="F633"/>
      <c r="G633" s="6"/>
      <c r="K633" s="6"/>
      <c r="O633" s="36"/>
      <c r="P633" s="36"/>
    </row>
    <row r="634" spans="1:16" s="8" customFormat="1" ht="14.25" x14ac:dyDescent="0.2">
      <c r="A634" s="1"/>
      <c r="B634" s="2"/>
      <c r="C634" s="2"/>
      <c r="D634"/>
      <c r="E634"/>
      <c r="F634"/>
      <c r="G634" s="6"/>
      <c r="K634" s="6"/>
      <c r="O634" s="36"/>
      <c r="P634" s="36"/>
    </row>
    <row r="635" spans="1:16" s="8" customFormat="1" ht="51" customHeight="1" x14ac:dyDescent="0.2">
      <c r="A635" s="1"/>
      <c r="B635" s="2"/>
      <c r="C635" s="2"/>
      <c r="D635"/>
      <c r="E635"/>
      <c r="F635"/>
      <c r="G635" s="6"/>
      <c r="K635" s="6"/>
      <c r="O635" s="36"/>
      <c r="P635" s="36"/>
    </row>
    <row r="636" spans="1:16" s="8" customFormat="1" ht="14.25" x14ac:dyDescent="0.2">
      <c r="A636" s="1"/>
      <c r="B636" s="2"/>
      <c r="C636" s="2"/>
      <c r="D636"/>
      <c r="E636"/>
      <c r="F636"/>
      <c r="G636" s="6"/>
      <c r="K636" s="6"/>
      <c r="O636" s="36"/>
      <c r="P636" s="36"/>
    </row>
    <row r="637" spans="1:16" s="10" customFormat="1" ht="20.25" customHeight="1" x14ac:dyDescent="0.25">
      <c r="A637" s="1"/>
      <c r="B637" s="2"/>
      <c r="C637" s="2"/>
      <c r="D637"/>
      <c r="E637"/>
      <c r="F637"/>
      <c r="G637" s="7"/>
      <c r="K637" s="7"/>
      <c r="O637" s="37"/>
      <c r="P637" s="37"/>
    </row>
    <row r="638" spans="1:16" s="10" customFormat="1" ht="15" x14ac:dyDescent="0.25">
      <c r="A638" s="1"/>
      <c r="B638" s="2"/>
      <c r="C638" s="2"/>
      <c r="D638"/>
      <c r="E638"/>
      <c r="F638"/>
      <c r="G638" s="7"/>
      <c r="K638" s="7"/>
      <c r="O638" s="37"/>
      <c r="P638" s="37"/>
    </row>
  </sheetData>
  <sheetProtection formatCells="0" formatColumns="0" formatRows="0" insertColumns="0" insertRows="0" insertHyperlinks="0" deleteColumns="0" deleteRows="0" sort="0" autoFilter="0" pivotTables="0"/>
  <mergeCells count="7">
    <mergeCell ref="L1:N1"/>
    <mergeCell ref="A557:N557"/>
    <mergeCell ref="A4:A5"/>
    <mergeCell ref="B4:B5"/>
    <mergeCell ref="A2:N2"/>
    <mergeCell ref="D4:I4"/>
    <mergeCell ref="J4:N4"/>
  </mergeCells>
  <phoneticPr fontId="0" type="noConversion"/>
  <pageMargins left="0.19685039370078741" right="0" top="0" bottom="0" header="0.35433070866141736" footer="0.19685039370078741"/>
  <pageSetup paperSize="9" scale="48" fitToHeight="0" orientation="landscape"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4"/>
  <sheetViews>
    <sheetView workbookViewId="0">
      <selection activeCell="A2" sqref="A2"/>
    </sheetView>
  </sheetViews>
  <sheetFormatPr defaultRowHeight="12.75" x14ac:dyDescent="0.2"/>
  <cols>
    <col min="1" max="1" width="32.28515625" customWidth="1"/>
    <col min="2" max="2" width="45.85546875" customWidth="1"/>
  </cols>
  <sheetData>
    <row r="1" spans="1:2" ht="30" x14ac:dyDescent="0.25">
      <c r="A1" s="25" t="s">
        <v>4</v>
      </c>
      <c r="B1" s="26" t="s">
        <v>5</v>
      </c>
    </row>
    <row r="2" spans="1:2" ht="45" x14ac:dyDescent="0.25">
      <c r="A2" s="27" t="s">
        <v>6</v>
      </c>
      <c r="B2" s="26" t="s">
        <v>7</v>
      </c>
    </row>
    <row r="3" spans="1:2" ht="45" x14ac:dyDescent="0.25">
      <c r="A3" s="27" t="s">
        <v>8</v>
      </c>
      <c r="B3" s="26" t="s">
        <v>9</v>
      </c>
    </row>
    <row r="4" spans="1:2" ht="75" x14ac:dyDescent="0.25">
      <c r="A4" s="27" t="s">
        <v>10</v>
      </c>
      <c r="B4" s="26" t="s">
        <v>11</v>
      </c>
    </row>
    <row r="5" spans="1:2" ht="45" x14ac:dyDescent="0.25">
      <c r="A5" s="25" t="s">
        <v>12</v>
      </c>
      <c r="B5" s="26" t="s">
        <v>13</v>
      </c>
    </row>
    <row r="6" spans="1:2" ht="60" x14ac:dyDescent="0.25">
      <c r="A6" s="27" t="s">
        <v>14</v>
      </c>
      <c r="B6" s="26" t="s">
        <v>15</v>
      </c>
    </row>
    <row r="7" spans="1:2" ht="120" x14ac:dyDescent="0.25">
      <c r="A7" s="27" t="s">
        <v>16</v>
      </c>
      <c r="B7" s="26" t="s">
        <v>17</v>
      </c>
    </row>
    <row r="8" spans="1:2" ht="45" x14ac:dyDescent="0.25">
      <c r="A8" s="27" t="s">
        <v>18</v>
      </c>
      <c r="B8" s="26" t="s">
        <v>19</v>
      </c>
    </row>
    <row r="9" spans="1:2" ht="30" x14ac:dyDescent="0.25">
      <c r="A9" s="27" t="s">
        <v>20</v>
      </c>
      <c r="B9" s="26" t="s">
        <v>21</v>
      </c>
    </row>
    <row r="10" spans="1:2" ht="60" x14ac:dyDescent="0.25">
      <c r="A10" s="27" t="s">
        <v>22</v>
      </c>
      <c r="B10" s="26" t="s">
        <v>23</v>
      </c>
    </row>
    <row r="11" spans="1:2" ht="75" x14ac:dyDescent="0.25">
      <c r="A11" s="27" t="s">
        <v>24</v>
      </c>
      <c r="B11" s="26" t="s">
        <v>25</v>
      </c>
    </row>
    <row r="12" spans="1:2" ht="120" x14ac:dyDescent="0.25">
      <c r="A12" s="27" t="s">
        <v>26</v>
      </c>
      <c r="B12" s="26" t="s">
        <v>27</v>
      </c>
    </row>
    <row r="13" spans="1:2" ht="60" x14ac:dyDescent="0.25">
      <c r="A13" s="27" t="s">
        <v>28</v>
      </c>
      <c r="B13" s="26" t="s">
        <v>29</v>
      </c>
    </row>
    <row r="14" spans="1:2" ht="90" x14ac:dyDescent="0.25">
      <c r="A14" s="27" t="s">
        <v>30</v>
      </c>
      <c r="B14" s="26" t="s">
        <v>31</v>
      </c>
    </row>
    <row r="15" spans="1:2" ht="90" x14ac:dyDescent="0.25">
      <c r="A15" s="27" t="s">
        <v>32</v>
      </c>
      <c r="B15" s="26" t="s">
        <v>33</v>
      </c>
    </row>
    <row r="16" spans="1:2" ht="90" x14ac:dyDescent="0.25">
      <c r="A16" s="27" t="s">
        <v>34</v>
      </c>
      <c r="B16" s="26" t="s">
        <v>35</v>
      </c>
    </row>
    <row r="17" spans="1:2" ht="45" x14ac:dyDescent="0.25">
      <c r="A17" s="27" t="s">
        <v>36</v>
      </c>
      <c r="B17" s="26" t="s">
        <v>37</v>
      </c>
    </row>
    <row r="18" spans="1:2" ht="75" x14ac:dyDescent="0.25">
      <c r="A18" s="27" t="s">
        <v>38</v>
      </c>
      <c r="B18" s="26" t="s">
        <v>39</v>
      </c>
    </row>
    <row r="19" spans="1:2" ht="75" x14ac:dyDescent="0.25">
      <c r="A19" s="27" t="s">
        <v>40</v>
      </c>
      <c r="B19" s="26" t="s">
        <v>41</v>
      </c>
    </row>
    <row r="20" spans="1:2" ht="105" x14ac:dyDescent="0.25">
      <c r="A20" s="27" t="s">
        <v>42</v>
      </c>
      <c r="B20" s="26" t="s">
        <v>43</v>
      </c>
    </row>
    <row r="21" spans="1:2" ht="105" x14ac:dyDescent="0.25">
      <c r="A21" s="27" t="s">
        <v>44</v>
      </c>
      <c r="B21" s="26" t="s">
        <v>45</v>
      </c>
    </row>
    <row r="22" spans="1:2" ht="75" x14ac:dyDescent="0.25">
      <c r="A22" s="27" t="s">
        <v>46</v>
      </c>
      <c r="B22" s="26" t="s">
        <v>47</v>
      </c>
    </row>
    <row r="23" spans="1:2" ht="45" x14ac:dyDescent="0.25">
      <c r="A23" s="27" t="s">
        <v>48</v>
      </c>
      <c r="B23" s="26" t="s">
        <v>49</v>
      </c>
    </row>
    <row r="24" spans="1:2" ht="60" x14ac:dyDescent="0.25">
      <c r="A24" s="27" t="s">
        <v>50</v>
      </c>
      <c r="B24" s="26" t="s">
        <v>51</v>
      </c>
    </row>
    <row r="25" spans="1:2" ht="60" x14ac:dyDescent="0.25">
      <c r="A25" s="27" t="s">
        <v>52</v>
      </c>
      <c r="B25" s="26" t="s">
        <v>53</v>
      </c>
    </row>
    <row r="26" spans="1:2" ht="75" x14ac:dyDescent="0.25">
      <c r="A26" s="27" t="s">
        <v>54</v>
      </c>
      <c r="B26" s="26" t="s">
        <v>55</v>
      </c>
    </row>
    <row r="27" spans="1:2" ht="105" x14ac:dyDescent="0.25">
      <c r="A27" s="27" t="s">
        <v>56</v>
      </c>
      <c r="B27" s="26" t="s">
        <v>57</v>
      </c>
    </row>
    <row r="28" spans="1:2" ht="105" x14ac:dyDescent="0.25">
      <c r="A28" s="27" t="s">
        <v>58</v>
      </c>
      <c r="B28" s="26" t="s">
        <v>59</v>
      </c>
    </row>
    <row r="29" spans="1:2" ht="45" x14ac:dyDescent="0.25">
      <c r="A29" s="27" t="s">
        <v>60</v>
      </c>
      <c r="B29" s="26" t="s">
        <v>61</v>
      </c>
    </row>
    <row r="30" spans="1:2" ht="45" x14ac:dyDescent="0.25">
      <c r="A30" s="27" t="s">
        <v>62</v>
      </c>
      <c r="B30" s="26" t="s">
        <v>63</v>
      </c>
    </row>
    <row r="31" spans="1:2" ht="75" x14ac:dyDescent="0.25">
      <c r="A31" s="27" t="s">
        <v>64</v>
      </c>
      <c r="B31" s="26" t="s">
        <v>65</v>
      </c>
    </row>
    <row r="32" spans="1:2" ht="60" x14ac:dyDescent="0.25">
      <c r="A32" s="27" t="s">
        <v>66</v>
      </c>
      <c r="B32" s="26" t="s">
        <v>67</v>
      </c>
    </row>
    <row r="33" spans="1:2" ht="75" x14ac:dyDescent="0.25">
      <c r="A33" s="27" t="s">
        <v>68</v>
      </c>
      <c r="B33" s="26" t="s">
        <v>69</v>
      </c>
    </row>
    <row r="34" spans="1:2" ht="90" x14ac:dyDescent="0.25">
      <c r="A34" s="27" t="s">
        <v>70</v>
      </c>
      <c r="B34" s="26" t="s">
        <v>71</v>
      </c>
    </row>
    <row r="35" spans="1:2" ht="60" x14ac:dyDescent="0.25">
      <c r="A35" s="27" t="s">
        <v>72</v>
      </c>
      <c r="B35" s="26" t="s">
        <v>73</v>
      </c>
    </row>
    <row r="36" spans="1:2" ht="75" x14ac:dyDescent="0.25">
      <c r="A36" s="27" t="s">
        <v>74</v>
      </c>
      <c r="B36" s="26" t="s">
        <v>75</v>
      </c>
    </row>
    <row r="37" spans="1:2" ht="60" x14ac:dyDescent="0.25">
      <c r="A37" s="27" t="s">
        <v>76</v>
      </c>
      <c r="B37" s="26" t="s">
        <v>77</v>
      </c>
    </row>
    <row r="38" spans="1:2" ht="90" x14ac:dyDescent="0.25">
      <c r="A38" s="27" t="s">
        <v>78</v>
      </c>
      <c r="B38" s="26" t="s">
        <v>79</v>
      </c>
    </row>
    <row r="39" spans="1:2" ht="60" x14ac:dyDescent="0.25">
      <c r="A39" s="27" t="s">
        <v>80</v>
      </c>
      <c r="B39" s="26" t="s">
        <v>81</v>
      </c>
    </row>
    <row r="40" spans="1:2" ht="75" x14ac:dyDescent="0.25">
      <c r="A40" s="27" t="s">
        <v>82</v>
      </c>
      <c r="B40" s="26" t="s">
        <v>83</v>
      </c>
    </row>
    <row r="41" spans="1:2" ht="90" x14ac:dyDescent="0.25">
      <c r="A41" s="27" t="s">
        <v>84</v>
      </c>
      <c r="B41" s="26" t="s">
        <v>85</v>
      </c>
    </row>
    <row r="42" spans="1:2" ht="60" x14ac:dyDescent="0.25">
      <c r="A42" s="27" t="s">
        <v>86</v>
      </c>
      <c r="B42" s="26" t="s">
        <v>87</v>
      </c>
    </row>
    <row r="43" spans="1:2" ht="60" x14ac:dyDescent="0.25">
      <c r="A43" s="27" t="s">
        <v>88</v>
      </c>
      <c r="B43" s="26" t="s">
        <v>89</v>
      </c>
    </row>
    <row r="44" spans="1:2" ht="30" x14ac:dyDescent="0.25">
      <c r="A44" s="25" t="s">
        <v>90</v>
      </c>
      <c r="B44" s="26" t="s">
        <v>91</v>
      </c>
    </row>
    <row r="45" spans="1:2" ht="60" x14ac:dyDescent="0.25">
      <c r="A45" s="27" t="s">
        <v>92</v>
      </c>
      <c r="B45" s="26" t="s">
        <v>93</v>
      </c>
    </row>
    <row r="46" spans="1:2" ht="90" x14ac:dyDescent="0.25">
      <c r="A46" s="27" t="s">
        <v>94</v>
      </c>
      <c r="B46" s="26" t="s">
        <v>95</v>
      </c>
    </row>
    <row r="47" spans="1:2" ht="75" x14ac:dyDescent="0.25">
      <c r="A47" s="27" t="s">
        <v>96</v>
      </c>
      <c r="B47" s="26" t="s">
        <v>97</v>
      </c>
    </row>
    <row r="48" spans="1:2" ht="90" x14ac:dyDescent="0.25">
      <c r="A48" s="27" t="s">
        <v>98</v>
      </c>
      <c r="B48" s="26" t="s">
        <v>99</v>
      </c>
    </row>
    <row r="49" spans="1:2" ht="90" x14ac:dyDescent="0.25">
      <c r="A49" s="27" t="s">
        <v>100</v>
      </c>
      <c r="B49" s="26" t="s">
        <v>101</v>
      </c>
    </row>
    <row r="50" spans="1:2" ht="60" x14ac:dyDescent="0.25">
      <c r="A50" s="27" t="s">
        <v>102</v>
      </c>
      <c r="B50" s="26" t="s">
        <v>103</v>
      </c>
    </row>
    <row r="51" spans="1:2" ht="45" x14ac:dyDescent="0.25">
      <c r="A51" s="27" t="s">
        <v>104</v>
      </c>
      <c r="B51" s="26" t="s">
        <v>105</v>
      </c>
    </row>
    <row r="52" spans="1:2" ht="45" x14ac:dyDescent="0.25">
      <c r="A52" s="27" t="s">
        <v>106</v>
      </c>
      <c r="B52" s="26" t="s">
        <v>107</v>
      </c>
    </row>
    <row r="53" spans="1:2" ht="60" x14ac:dyDescent="0.25">
      <c r="A53" s="27" t="s">
        <v>108</v>
      </c>
      <c r="B53" s="26" t="s">
        <v>109</v>
      </c>
    </row>
    <row r="54" spans="1:2" ht="60" x14ac:dyDescent="0.25">
      <c r="A54" s="27" t="s">
        <v>110</v>
      </c>
      <c r="B54" s="26" t="s">
        <v>111</v>
      </c>
    </row>
    <row r="55" spans="1:2" ht="105" x14ac:dyDescent="0.25">
      <c r="A55" s="27" t="s">
        <v>112</v>
      </c>
      <c r="B55" s="26" t="s">
        <v>113</v>
      </c>
    </row>
    <row r="56" spans="1:2" ht="135" x14ac:dyDescent="0.25">
      <c r="A56" s="27" t="s">
        <v>114</v>
      </c>
      <c r="B56" s="26" t="s">
        <v>115</v>
      </c>
    </row>
    <row r="57" spans="1:2" ht="105" x14ac:dyDescent="0.25">
      <c r="A57" s="27" t="s">
        <v>116</v>
      </c>
      <c r="B57" s="26" t="s">
        <v>117</v>
      </c>
    </row>
    <row r="58" spans="1:2" ht="105" x14ac:dyDescent="0.25">
      <c r="A58" s="27" t="s">
        <v>118</v>
      </c>
      <c r="B58" s="26" t="s">
        <v>117</v>
      </c>
    </row>
    <row r="59" spans="1:2" ht="45" x14ac:dyDescent="0.25">
      <c r="A59" s="27" t="s">
        <v>119</v>
      </c>
      <c r="B59" s="26" t="s">
        <v>120</v>
      </c>
    </row>
    <row r="60" spans="1:2" ht="135" x14ac:dyDescent="0.25">
      <c r="A60" s="27" t="s">
        <v>121</v>
      </c>
      <c r="B60" s="26" t="s">
        <v>122</v>
      </c>
    </row>
    <row r="61" spans="1:2" ht="90" x14ac:dyDescent="0.25">
      <c r="A61" s="27" t="s">
        <v>123</v>
      </c>
      <c r="B61" s="26" t="s">
        <v>124</v>
      </c>
    </row>
    <row r="62" spans="1:2" ht="150" x14ac:dyDescent="0.25">
      <c r="A62" s="27" t="s">
        <v>125</v>
      </c>
      <c r="B62" s="26" t="s">
        <v>126</v>
      </c>
    </row>
    <row r="63" spans="1:2" ht="30" x14ac:dyDescent="0.25">
      <c r="A63" s="27" t="s">
        <v>127</v>
      </c>
      <c r="B63" s="26" t="s">
        <v>128</v>
      </c>
    </row>
    <row r="64" spans="1:2" ht="15.75" x14ac:dyDescent="0.25">
      <c r="A64" s="25" t="s">
        <v>129</v>
      </c>
      <c r="B64" s="26" t="s">
        <v>130</v>
      </c>
    </row>
    <row r="65" spans="1:2" ht="60" x14ac:dyDescent="0.25">
      <c r="A65" s="27" t="s">
        <v>131</v>
      </c>
      <c r="B65" s="26" t="s">
        <v>132</v>
      </c>
    </row>
    <row r="66" spans="1:2" ht="60" x14ac:dyDescent="0.25">
      <c r="A66" s="27" t="s">
        <v>133</v>
      </c>
      <c r="B66" s="26" t="s">
        <v>134</v>
      </c>
    </row>
    <row r="67" spans="1:2" ht="90" x14ac:dyDescent="0.25">
      <c r="A67" s="27" t="s">
        <v>135</v>
      </c>
      <c r="B67" s="26" t="s">
        <v>136</v>
      </c>
    </row>
    <row r="68" spans="1:2" ht="90" x14ac:dyDescent="0.25">
      <c r="A68" s="27" t="s">
        <v>137</v>
      </c>
      <c r="B68" s="26" t="s">
        <v>138</v>
      </c>
    </row>
    <row r="69" spans="1:2" ht="45" x14ac:dyDescent="0.25">
      <c r="A69" s="27" t="s">
        <v>139</v>
      </c>
      <c r="B69" s="26" t="s">
        <v>140</v>
      </c>
    </row>
    <row r="70" spans="1:2" ht="105" x14ac:dyDescent="0.25">
      <c r="A70" s="27" t="s">
        <v>141</v>
      </c>
      <c r="B70" s="26" t="s">
        <v>142</v>
      </c>
    </row>
    <row r="71" spans="1:2" ht="150" x14ac:dyDescent="0.25">
      <c r="A71" s="27" t="s">
        <v>143</v>
      </c>
      <c r="B71" s="26" t="s">
        <v>144</v>
      </c>
    </row>
    <row r="72" spans="1:2" ht="60" x14ac:dyDescent="0.25">
      <c r="A72" s="27" t="s">
        <v>145</v>
      </c>
      <c r="B72" s="26" t="s">
        <v>146</v>
      </c>
    </row>
    <row r="73" spans="1:2" ht="90" x14ac:dyDescent="0.25">
      <c r="A73" s="27" t="s">
        <v>147</v>
      </c>
      <c r="B73" s="26" t="s">
        <v>148</v>
      </c>
    </row>
    <row r="74" spans="1:2" ht="90" x14ac:dyDescent="0.25">
      <c r="A74" s="27" t="s">
        <v>149</v>
      </c>
      <c r="B74" s="26" t="s">
        <v>150</v>
      </c>
    </row>
    <row r="75" spans="1:2" ht="90" x14ac:dyDescent="0.25">
      <c r="A75" s="27" t="s">
        <v>151</v>
      </c>
      <c r="B75" s="26" t="s">
        <v>152</v>
      </c>
    </row>
    <row r="76" spans="1:2" ht="180" x14ac:dyDescent="0.25">
      <c r="A76" s="27" t="s">
        <v>153</v>
      </c>
      <c r="B76" s="26" t="s">
        <v>154</v>
      </c>
    </row>
    <row r="77" spans="1:2" ht="210" x14ac:dyDescent="0.25">
      <c r="A77" s="27" t="s">
        <v>155</v>
      </c>
      <c r="B77" s="26" t="s">
        <v>156</v>
      </c>
    </row>
    <row r="78" spans="1:2" ht="75" x14ac:dyDescent="0.25">
      <c r="A78" s="27" t="s">
        <v>157</v>
      </c>
      <c r="B78" s="26" t="s">
        <v>158</v>
      </c>
    </row>
    <row r="79" spans="1:2" ht="75" x14ac:dyDescent="0.25">
      <c r="A79" s="27" t="s">
        <v>159</v>
      </c>
      <c r="B79" s="26" t="s">
        <v>160</v>
      </c>
    </row>
    <row r="80" spans="1:2" ht="105" x14ac:dyDescent="0.25">
      <c r="A80" s="27" t="s">
        <v>161</v>
      </c>
      <c r="B80" s="26" t="s">
        <v>162</v>
      </c>
    </row>
    <row r="81" spans="1:2" ht="90" x14ac:dyDescent="0.25">
      <c r="A81" s="27" t="s">
        <v>163</v>
      </c>
      <c r="B81" s="26" t="s">
        <v>164</v>
      </c>
    </row>
    <row r="82" spans="1:2" ht="75" x14ac:dyDescent="0.25">
      <c r="A82" s="27" t="s">
        <v>165</v>
      </c>
      <c r="B82" s="26" t="s">
        <v>166</v>
      </c>
    </row>
    <row r="83" spans="1:2" ht="105" x14ac:dyDescent="0.25">
      <c r="A83" s="27" t="s">
        <v>167</v>
      </c>
      <c r="B83" s="26" t="s">
        <v>168</v>
      </c>
    </row>
    <row r="84" spans="1:2" ht="90" x14ac:dyDescent="0.25">
      <c r="A84" s="27" t="s">
        <v>169</v>
      </c>
      <c r="B84" s="26" t="s">
        <v>170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8</vt:i4>
      </vt:variant>
    </vt:vector>
  </HeadingPairs>
  <TitlesOfParts>
    <vt:vector size="10" baseType="lpstr">
      <vt:lpstr>АнализДоходов</vt:lpstr>
      <vt:lpstr>сопоставительная таблица</vt:lpstr>
      <vt:lpstr>Date</vt:lpstr>
      <vt:lpstr>LastPreLaw</vt:lpstr>
      <vt:lpstr>Law</vt:lpstr>
      <vt:lpstr>Month</vt:lpstr>
      <vt:lpstr>Month1</vt:lpstr>
      <vt:lpstr>Year</vt:lpstr>
      <vt:lpstr>АнализДоходов!Заголовки_для_печати</vt:lpstr>
      <vt:lpstr>АнализДоходов!Область_печати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Инна Анатольевна Седельникова</dc:creator>
  <cp:lastModifiedBy>Седельникова Инна Анатольевна</cp:lastModifiedBy>
  <cp:lastPrinted>2018-05-25T03:46:22Z</cp:lastPrinted>
  <dcterms:created xsi:type="dcterms:W3CDTF">2005-10-03T04:50:38Z</dcterms:created>
  <dcterms:modified xsi:type="dcterms:W3CDTF">2018-05-27T22:51:12Z</dcterms:modified>
</cp:coreProperties>
</file>